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7C1F9761-19C6-4D45-A1E3-92E216D38A0D}" xr6:coauthVersionLast="47" xr6:coauthVersionMax="47" xr10:uidLastSave="{00000000-0000-0000-0000-000000000000}"/>
  <bookViews>
    <workbookView xWindow="-108" yWindow="-108" windowWidth="23256" windowHeight="12576" activeTab="1"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B17" i="2" l="1"/>
  <c r="C17" i="2"/>
  <c r="D17" i="2"/>
  <c r="E17" i="2"/>
  <c r="F17" i="2" s="1"/>
  <c r="G17" i="2"/>
  <c r="H17" i="2"/>
  <c r="I17" i="2"/>
  <c r="J17" i="2" s="1"/>
  <c r="E18" i="2"/>
  <c r="I18" i="2"/>
  <c r="E19" i="2"/>
  <c r="I19" i="2"/>
  <c r="I77" i="2" l="1"/>
  <c r="E77" i="2"/>
  <c r="I76" i="2"/>
  <c r="E76" i="2"/>
  <c r="H75" i="2"/>
  <c r="G75" i="2"/>
  <c r="D75" i="2"/>
  <c r="C75" i="2"/>
  <c r="B75" i="2"/>
  <c r="I74" i="2"/>
  <c r="E74" i="2"/>
  <c r="I73" i="2"/>
  <c r="E73" i="2"/>
  <c r="H72" i="2"/>
  <c r="G72" i="2"/>
  <c r="D72" i="2"/>
  <c r="C72" i="2"/>
  <c r="B72" i="2"/>
  <c r="I71" i="2"/>
  <c r="E71" i="2"/>
  <c r="I70" i="2"/>
  <c r="E70" i="2"/>
  <c r="I69" i="2"/>
  <c r="E69" i="2"/>
  <c r="I68" i="2"/>
  <c r="E68" i="2"/>
  <c r="H67" i="2"/>
  <c r="G67" i="2"/>
  <c r="D67" i="2"/>
  <c r="C67" i="2"/>
  <c r="B67" i="2"/>
  <c r="I67" i="2" s="1"/>
  <c r="J67" i="2" s="1"/>
  <c r="I65" i="2"/>
  <c r="E65" i="2"/>
  <c r="I64" i="2"/>
  <c r="E64" i="2"/>
  <c r="H63" i="2"/>
  <c r="G63" i="2"/>
  <c r="D63" i="2"/>
  <c r="C63" i="2"/>
  <c r="B63" i="2"/>
  <c r="I62" i="2"/>
  <c r="E62" i="2"/>
  <c r="I61" i="2"/>
  <c r="E61" i="2"/>
  <c r="H60" i="2"/>
  <c r="G60" i="2"/>
  <c r="D60" i="2"/>
  <c r="C60" i="2"/>
  <c r="B60" i="2"/>
  <c r="I59" i="2"/>
  <c r="E59" i="2"/>
  <c r="I58" i="2"/>
  <c r="E58" i="2"/>
  <c r="I57" i="2"/>
  <c r="E57" i="2"/>
  <c r="I56" i="2"/>
  <c r="E56" i="2"/>
  <c r="H55" i="2"/>
  <c r="G55" i="2"/>
  <c r="D55" i="2"/>
  <c r="C55" i="2"/>
  <c r="B55" i="2"/>
  <c r="I54" i="2"/>
  <c r="E54" i="2"/>
  <c r="I53" i="2"/>
  <c r="E53" i="2"/>
  <c r="H52" i="2"/>
  <c r="G52" i="2"/>
  <c r="D52" i="2"/>
  <c r="C52" i="2"/>
  <c r="B52" i="2"/>
  <c r="I51" i="2"/>
  <c r="E51" i="2"/>
  <c r="I50" i="2"/>
  <c r="E50" i="2"/>
  <c r="H49" i="2"/>
  <c r="G49" i="2"/>
  <c r="D49" i="2"/>
  <c r="C49" i="2"/>
  <c r="B49" i="2"/>
  <c r="I48" i="2"/>
  <c r="E48" i="2"/>
  <c r="I47" i="2"/>
  <c r="E47" i="2"/>
  <c r="H46" i="2"/>
  <c r="G46" i="2"/>
  <c r="D46" i="2"/>
  <c r="C46" i="2"/>
  <c r="B46" i="2"/>
  <c r="I45" i="2"/>
  <c r="E45" i="2"/>
  <c r="I44" i="2"/>
  <c r="E44" i="2"/>
  <c r="I43" i="2"/>
  <c r="E43" i="2"/>
  <c r="I42" i="2"/>
  <c r="E42" i="2"/>
  <c r="H41" i="2"/>
  <c r="I41" i="2" s="1"/>
  <c r="J41" i="2" s="1"/>
  <c r="G41" i="2"/>
  <c r="D41" i="2"/>
  <c r="E41" i="2" s="1"/>
  <c r="F41" i="2" s="1"/>
  <c r="C41" i="2"/>
  <c r="I40" i="2"/>
  <c r="E40" i="2"/>
  <c r="I39" i="2"/>
  <c r="E39" i="2"/>
  <c r="I38" i="2"/>
  <c r="E38" i="2"/>
  <c r="I37" i="2"/>
  <c r="E37" i="2"/>
  <c r="I36" i="2"/>
  <c r="E36" i="2"/>
  <c r="I35" i="2"/>
  <c r="E35" i="2"/>
  <c r="H34" i="2"/>
  <c r="G34" i="2"/>
  <c r="D34" i="2"/>
  <c r="C34" i="2"/>
  <c r="B34" i="2"/>
  <c r="I33" i="2"/>
  <c r="E33" i="2"/>
  <c r="I32" i="2"/>
  <c r="E32" i="2"/>
  <c r="H31" i="2"/>
  <c r="G31" i="2"/>
  <c r="D31" i="2"/>
  <c r="C31" i="2"/>
  <c r="B31" i="2"/>
  <c r="I29" i="2"/>
  <c r="E29" i="2"/>
  <c r="I28" i="2"/>
  <c r="E28" i="2"/>
  <c r="H27" i="2"/>
  <c r="I27" i="2" s="1"/>
  <c r="J27" i="2" s="1"/>
  <c r="G27" i="2"/>
  <c r="D27" i="2"/>
  <c r="C27" i="2"/>
  <c r="B27" i="2"/>
  <c r="I26" i="2"/>
  <c r="E26" i="2"/>
  <c r="I25" i="2"/>
  <c r="E25" i="2"/>
  <c r="H24" i="2"/>
  <c r="H16" i="2" s="1"/>
  <c r="G24" i="2"/>
  <c r="G16" i="2" s="1"/>
  <c r="D24" i="2"/>
  <c r="D16" i="2" s="1"/>
  <c r="C24" i="2"/>
  <c r="C16" i="2" s="1"/>
  <c r="B24" i="2"/>
  <c r="I24" i="2" s="1"/>
  <c r="J24" i="2" s="1"/>
  <c r="I23" i="2"/>
  <c r="E23" i="2"/>
  <c r="I22" i="2"/>
  <c r="E22" i="2"/>
  <c r="I21" i="2"/>
  <c r="E21" i="2"/>
  <c r="I20" i="2"/>
  <c r="E20" i="2"/>
  <c r="B16" i="2" l="1"/>
  <c r="E16" i="2" s="1"/>
  <c r="F16" i="2" s="1"/>
  <c r="I55" i="2"/>
  <c r="J55" i="2" s="1"/>
  <c r="I34" i="2"/>
  <c r="J34" i="2" s="1"/>
  <c r="E63" i="2"/>
  <c r="F63" i="2" s="1"/>
  <c r="C66" i="2"/>
  <c r="E27" i="2"/>
  <c r="F27" i="2" s="1"/>
  <c r="E31" i="2"/>
  <c r="F31" i="2" s="1"/>
  <c r="E46" i="2"/>
  <c r="F46" i="2" s="1"/>
  <c r="I60" i="2"/>
  <c r="J60" i="2" s="1"/>
  <c r="I52" i="2"/>
  <c r="J52" i="2" s="1"/>
  <c r="E60" i="2"/>
  <c r="F60" i="2" s="1"/>
  <c r="E72" i="2"/>
  <c r="F72" i="2" s="1"/>
  <c r="H30" i="2"/>
  <c r="I46" i="2"/>
  <c r="J46" i="2" s="1"/>
  <c r="I72" i="2"/>
  <c r="J72" i="2" s="1"/>
  <c r="D30" i="2"/>
  <c r="G66" i="2"/>
  <c r="G30" i="2"/>
  <c r="E49" i="2"/>
  <c r="F49" i="2" s="1"/>
  <c r="I63" i="2"/>
  <c r="J63" i="2" s="1"/>
  <c r="E75" i="2"/>
  <c r="F75" i="2" s="1"/>
  <c r="B30" i="2"/>
  <c r="I31" i="2"/>
  <c r="J31" i="2" s="1"/>
  <c r="E52" i="2"/>
  <c r="F52" i="2" s="1"/>
  <c r="J80" i="2"/>
  <c r="C30" i="2"/>
  <c r="C78" i="2" s="1"/>
  <c r="I49" i="2"/>
  <c r="J49" i="2" s="1"/>
  <c r="I75" i="2"/>
  <c r="J75" i="2" s="1"/>
  <c r="D66" i="2"/>
  <c r="H66" i="2"/>
  <c r="E24" i="2"/>
  <c r="F24" i="2" s="1"/>
  <c r="E34" i="2"/>
  <c r="F34" i="2" s="1"/>
  <c r="E55" i="2"/>
  <c r="F55" i="2" s="1"/>
  <c r="B66" i="2"/>
  <c r="E67" i="2"/>
  <c r="F67" i="2" s="1"/>
  <c r="G15" i="1"/>
  <c r="I16" i="2" l="1"/>
  <c r="J16" i="2" s="1"/>
  <c r="I30" i="2"/>
  <c r="J30" i="2" s="1"/>
  <c r="G78" i="2"/>
  <c r="B78" i="2"/>
  <c r="C79" i="2" s="1"/>
  <c r="E30" i="2"/>
  <c r="F30" i="2" s="1"/>
  <c r="E66" i="2"/>
  <c r="F66" i="2" s="1"/>
  <c r="D78" i="2"/>
  <c r="I66" i="2"/>
  <c r="J66" i="2" s="1"/>
  <c r="F80" i="2"/>
  <c r="H78" i="2"/>
  <c r="D58" i="1"/>
  <c r="G79" i="2" l="1"/>
  <c r="H79" i="2"/>
  <c r="I78" i="2"/>
  <c r="D79" i="2"/>
  <c r="E78" i="2"/>
  <c r="G73" i="1"/>
  <c r="G70" i="1"/>
  <c r="G65" i="1"/>
  <c r="G61" i="1"/>
  <c r="G58" i="1"/>
  <c r="G53" i="1"/>
  <c r="G50" i="1"/>
  <c r="G47" i="1"/>
  <c r="G44" i="1"/>
  <c r="G39" i="1"/>
  <c r="G32" i="1"/>
  <c r="G29" i="1"/>
  <c r="G25" i="1"/>
  <c r="G22" i="1"/>
  <c r="E79" i="2" l="1"/>
  <c r="D80" i="2"/>
  <c r="I79" i="2"/>
  <c r="H80" i="2"/>
  <c r="G64" i="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J39" i="1" l="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<sst xmlns="http://schemas.openxmlformats.org/spreadsheetml/2006/main" count="351" uniqueCount="174">
  <si>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</si>
  <si>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</si>
  <si>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</si>
  <si>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</si>
  <si>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</si>
  <si>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</si>
  <si>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</si>
  <si>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</si>
  <si>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</si>
  <si>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</si>
  <si>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</si>
  <si>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</si>
  <si>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</si>
  <si>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</si>
  <si>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</si>
  <si>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</si>
  <si>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</si>
  <si>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</si>
  <si>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</si>
  <si>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</si>
  <si>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</si>
  <si>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</si>
  <si>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</si>
  <si>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</si>
  <si>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</si>
  <si>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</si>
  <si>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</si>
  <si>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</si>
  <si>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</si>
  <si>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</si>
  <si>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</si>
  <si>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</si>
  <si>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</si>
  <si>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</si>
  <si>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</si>
  <si>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</si>
  <si>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</si>
  <si>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</si>
  <si>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</si>
  <si>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</si>
  <si>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</si>
  <si>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</si>
  <si>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</si>
  <si>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</si>
  <si>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</si>
  <si>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</si>
  <si>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</si>
  <si>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</si>
  <si>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</si>
  <si>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</si>
  <si>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</si>
  <si>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</si>
  <si>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</si>
  <si>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</si>
  <si>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</si>
  <si>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</si>
  <si>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</si>
  <si>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</si>
  <si>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</si>
  <si>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</si>
  <si>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</si>
  <si>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</si>
  <si>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</si>
  <si>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</si>
  <si>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</si>
  <si>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</si>
  <si>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</si>
  <si>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</si>
  <si>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</si>
  <si>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</si>
  <si>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</si>
  <si>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</si>
  <si>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</si>
  <si>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</si>
  <si>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</si>
  <si>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</si>
  <si>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</si>
  <si>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</si>
  <si>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</si>
  <si>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</si>
  <si>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</si>
  <si>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</si>
  <si>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 xml:space="preserve">Thời gian giảng dạy trên 12 tháng </t>
  </si>
  <si>
    <t>Có kế hoạch giảng dạy cho từng môn học (lịch giảng dạy)
Có tham gia xây dựng chương trình chi tiết của khoa.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</si>
  <si>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</si>
  <si>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</si>
  <si>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Tham gia biên soạn, chỉnh lý chương trình đào tạo trình độ cao đẳng (Ngành: ĐCN)</t>
  </si>
  <si>
    <t>Trần Nam Anh</t>
  </si>
  <si>
    <t>- Được phân công giảng dạy các học phần: TT Cung cấp điện, TT Trang bị điện, Kỹ thuật lắp đặt điện…..</t>
  </si>
  <si>
    <t>TRƯỜNG CAO ĐẲNG LÝ TỰ TRỌNG</t>
  </si>
  <si>
    <t>CỘNG HÒA XÃ HỘI CHỦ NGHĨA VIỆT NAM</t>
  </si>
  <si>
    <t>THÀNH PHỐ HỒ CHÍ MINH</t>
  </si>
  <si>
    <t>Độc lập - Tự do - Hạnh phúc</t>
  </si>
  <si>
    <t>KHOA ĐIỆN-ĐIỆN TỬ</t>
  </si>
  <si>
    <t>Tạ Minh Cường</t>
  </si>
  <si>
    <t>GV đi thực tập tại DN
Quan hệ với các doanh nghiệp để hỗ trợ trong đào tạo như:  Thực Tập, trao đổi kinh nghiệm về các sản phẩm ngành điện trên thị trường.</t>
  </si>
  <si>
    <r>
      <t xml:space="preserve">         Họ và tên: </t>
    </r>
    <r>
      <rPr>
        <b/>
        <sz val="13"/>
        <rFont val="Times New Roman"/>
        <family val="1"/>
      </rPr>
      <t>Trần Nam Anh</t>
    </r>
  </si>
  <si>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</si>
  <si>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</si>
  <si>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</si>
  <si>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</si>
  <si>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</si>
  <si>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</si>
  <si>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</si>
  <si>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</si>
  <si>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</si>
  <si>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</si>
  <si>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</si>
  <si>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Kết quả dự giờ đạt loại khá
- Tham gia xây dựng các chương trình chi tiết: Năng lượng tái tạo; khí cụ điện</t>
  </si>
  <si>
    <t xml:space="preserve">- Trực tiếp tham gia giảng dạy các môn Thực tập, Thực hành
</t>
  </si>
  <si>
    <t xml:space="preserve">         Khoa, tổ bộ môn: Khoa Điện - Điện tử; Bộ môn Điện Công Nghiệp</t>
  </si>
  <si>
    <t>Hoàn thành đề tài luận văn Thạc sĩ " Nghiên cứu và tính toán nối dất trạm biến áp trong vùng có điện trở suất của đất cao" năm 2019.</t>
  </si>
  <si>
    <r>
      <t xml:space="preserve">TP.HCM, ngày…… tháng …… năm 2021
</t>
    </r>
    <r>
      <rPr>
        <b/>
        <sz val="12"/>
        <rFont val="Times New Roman"/>
        <family val="1"/>
      </rPr>
      <t>Trưởng Khoa</t>
    </r>
  </si>
  <si>
    <t>- Kết quả dự giờ, kiểm tra chuyên môn đạt từ loại khá trở lên
- Tham gia xây dựng các chương trình chi tiết cho khoa;
- Tham gia biên soạn giáo trình theo TT03-Bộ LĐTBXH</t>
  </si>
  <si>
    <t>Có trình độ ngoại ngữ Bậc 2 (A2).
(2017)</t>
  </si>
  <si>
    <t>Chứng chỉ sư phạm dạy nghề (2017)
- Chứng chỉ NVSP dạy ĐH, CĐ 
(2020)</t>
  </si>
  <si>
    <t>- Bằng Thạc sĩ Kỹ thuật điện (2019)
- Chứng chỉ sư phạm nghề (2017)
- Chứng chỉ NVSP dạy ĐH, CĐ 
(2020)
-  Bằng cao đẳng nghề (2011)
- Chứng chỉ nghề bậc 3 quốc gia 
(2020)
- Bằng Trung cấp tin học ứng dụng (2020)</t>
  </si>
  <si>
    <t>Chứng chỉ tin học ứng dụng cơ bản (2018).
- Bằng Trung cấp tin học ứng dụng (2020)</t>
  </si>
  <si>
    <t>Tham gia đề tài NCKH cấp cơ sở "Thi công mô hình Tủ ATS" (2021)</t>
  </si>
  <si>
    <t>Năm học: 2020 - 2021</t>
  </si>
  <si>
    <t>Sử dụng giáo án điện tử trong các môn học.
Sử dụng phần mềm để thiết kế và chạy mô phỏng như: Matlab, Powerworld
Sử dụng phần mềm kiểm tra trắc nghiệm Quizizz (Khí cụ điện, Kỹ thuật lắp đặt điện)</t>
  </si>
  <si>
    <t>- Theo đề cương chi tiết của môn học, 
- Theo quy định của bộ môn và phòng Khảo thí và Đảm bảo chất lượng.
- Chủ động tạo các bài kiểm tra trắc nghiệm trên phần mềm Quizizz</t>
  </si>
  <si>
    <t>Điểm danh SV theo môn học trên lớp và nhập vào phần mềm PMT-EMS và CVCN.</t>
  </si>
  <si>
    <t>Có SKKN năm học 2020 - 2021  "Thi công mô hình bảo vệ quá dòng cho động cơ không đồng bộ 3 pha sử dụng Relay Mikro M204A" (có mô hình)</t>
  </si>
  <si>
    <t xml:space="preserve">- Được phân công giảng dạy nhiều học phần/năm học.
- Tham gia giảng dạy môn Mạch điện của tổ bộ môn CNKT Đ-ĐT
</t>
  </si>
  <si>
    <t>- Xây dựng chương trình chi tiết cho khoa (CDIO);
- Có quan hệ với doanh nghiệp thông qua việc đưa sinh viên đi thực tập tại nhiều doanh nghiệp.
- Tham gia thực tập tại doanh nghiệp tại Công ty CP Thí nghiệm điện Sài Gòn - Miền Tây.</t>
  </si>
  <si>
    <t xml:space="preserve">- Trực tiếp tham gia giảng dạy các môn Thực tập, Thực hành
- Tham gia  khóa học bồi dưỡng Chứng chỉ nghề bậc 3 quốc gia 
(2020).
- Tham gia hỗ trợ hướng dẫn sử dụng thiết bị thí nghiệm điện tại Công ty CP Thí nghiệm điện Sài Gòn - Miền Tây. </t>
  </si>
  <si>
    <t>Chứng chỉ Anh Văn B1 (2018).
Đọc và hiểu các tài liệu tiếng Anh ngành Điện.</t>
  </si>
  <si>
    <t>Thi công mô hình Tủ ATS (2021)
Quản lý xưởng TH đo lường điện G.1-3.10.</t>
  </si>
  <si>
    <t>Tham gia hội giảng cấp Khoa 2020</t>
  </si>
  <si>
    <t>- Tham gia thực tập tại doanh nghiệp;
- Giấy chứng nhận: lập trình PLC Rockwell.
- Tham gia khóa đào tạo, bồi dưỡng chức danh nghề nghiệp GV Hạng II (2020)
- Đang tham gia lớp Trung cấp chính trị hành chánh</t>
  </si>
  <si>
    <t>- Thực hiện tốt công tác GVCN.
- Thường xuyên trao đổi, liên lạc với phụ huynh về vấn đề học tập, kỹ luật của SV
-Thường xuyên liên hệ với các doanh nghiệp nhận SV thực tập và làm việc, vận động các doanh nghiệp hỗ trợ Khoa.</t>
  </si>
  <si>
    <r>
      <rPr>
        <i/>
        <sz val="12"/>
        <rFont val="Times New Roman"/>
        <family val="1"/>
      </rPr>
      <t>TP. HCM, ngày</t>
    </r>
    <r>
      <rPr>
        <i/>
        <sz val="8"/>
        <rFont val="Times New Roman"/>
        <family val="1"/>
      </rPr>
      <t xml:space="preserve"> ..….. </t>
    </r>
    <r>
      <rPr>
        <i/>
        <sz val="12"/>
        <rFont val="Times New Roman"/>
        <family val="1"/>
      </rPr>
      <t xml:space="preserve">tháng </t>
    </r>
    <r>
      <rPr>
        <i/>
        <sz val="8"/>
        <rFont val="Times New Roman"/>
        <family val="1"/>
      </rPr>
      <t>….....</t>
    </r>
    <r>
      <rPr>
        <i/>
        <sz val="12"/>
        <rFont val="Times New Roman"/>
        <family val="1"/>
      </rPr>
      <t xml:space="preserve"> năm 2021</t>
    </r>
    <r>
      <rPr>
        <sz val="12"/>
        <rFont val="Times New Roman"/>
        <family val="1"/>
      </rPr>
      <t xml:space="preserve">
</t>
    </r>
    <r>
      <rPr>
        <b/>
        <sz val="12"/>
        <rFont val="Times New Roman"/>
        <family val="1"/>
      </rPr>
      <t>Nhà giáo tự đánh giá</t>
    </r>
  </si>
  <si>
    <t xml:space="preserve">- Xây dựng chương trình chi tiết cho khoa (CDIO);
- Tham gia thực tập tại doanh nghiệp </t>
  </si>
  <si>
    <t>- Bằng Trung cấp tin học ứng dụng (2020)</t>
  </si>
  <si>
    <t>Sử dụng giáo án điện tử trong các môn học.
Sử dụng phần mềm để thiết kế và chạy mô phỏng như: Matlab, Powerworld
Sử dụng phần mềm kiểm tra trắc nghiệm Quizizz (Khí cụ điện, Kỹ thuật lắp đặt điện)
- Tham gia giảng dạy trực tuyến</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</si>
  <si>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</si>
  <si>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</si>
  <si>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</si>
  <si>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</si>
  <si>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Có SKKN năm học 2020 - 2021
Tham gia đề tài NCKH cấp trường</t>
  </si>
  <si>
    <t>- Quản lý Phòng thực tập, thực hành
 - Có SKKN năm học 2020 - 2021
 - Tham gia đề tài NCKH cấp trường</t>
  </si>
  <si>
    <t>- Có kế hoạch giảng dạy cho từng môn học; Có giáo án, dự giờ,  theo đánh giá tổ bộ môn và khoa</t>
  </si>
  <si>
    <t>- Theo đề cương chi tiết của môn học, 
- Theo quy định của bộ môn và phòng Khảo thí và Đảm bảo chất lượng.</t>
  </si>
  <si>
    <t>- Xây dưng chương trình, giáo trình, tài liệu giảng dạy.
- Tham gia biên soạn giáo trình, tài liệu giảng dạy.
- Tham gia xây dựng chương trình CDIO</t>
  </si>
  <si>
    <t xml:space="preserve">Điểm danh SV theo môn học trên lớp và nhập vào phần mềm PMT-EMS và CVCN </t>
  </si>
  <si>
    <t>Thực hiện tốt công tác GVCN.</t>
  </si>
  <si>
    <t xml:space="preserve">GV đi thực tập tại DN
Quan hệ với các doanh nghiệp để hỗ trợ trong đào tạo như:  Thực Tập, trao đổi kinh nghiệm </t>
  </si>
  <si>
    <t>- Tham gia khóa đào tạo, bồi dưỡng NVSP dạy ĐH, CĐ (2020)
- Tham gia lớp kỹ năng nghề Bậc 3 quốc gia (2020).
- Tham gia lớp Trung cấp tin học ứng dụng (2020)</t>
  </si>
  <si>
    <t>- Tham gia thực tập tại doanh nghiệp;
- Tham gia khóa đào tạo, bồi dưỡng chức danh nghề nghiệp GV Hạng II (2020)
- Đang tham gia lớp Trung cấp chính trị hành chánh</t>
  </si>
  <si>
    <t>Tham gia đề tài NCKH cấp trường</t>
  </si>
  <si>
    <t>- Tham gia hiệu chỉnh giáo trình do bộ môn phân công.
- Thực tập tại doanh nghiệp</t>
  </si>
  <si>
    <t>- Quản lý Phòng thực tập, thực hành
 - Có SKKN năm học 2020 - 2021
 - Tham gia thi thiết bị tự làm</t>
  </si>
  <si>
    <t>- Xây dưng chương trình, giáo trình, tài liệu giảng dạy.</t>
  </si>
  <si>
    <t xml:space="preserve">- Tham gia thực tập tại doanh nghiệp;
</t>
  </si>
  <si>
    <t xml:space="preserve">- Có 2 bài tham gia hội thảo cấp khoa.
 - Tham gia thi thiết bị tự làm </t>
  </si>
  <si>
    <t>- Xây dưng chương trình, giáo trình, tài liệu giảng dạy.
- Tham gia xây dựng chương trình CDIO</t>
  </si>
  <si>
    <t>- Được phân công giảng dạy nhiều học phần/năm học.
- Tham gia giảng dạy môn Mạch điện của tổ bộ môn CNKT Đ-ĐT</t>
  </si>
  <si>
    <t xml:space="preserve">- Có bài tham gia hội thảo cấp khoa.
 - Tham gia thi thiết bị tự làm </t>
  </si>
  <si>
    <t>Năm học: 2022 - 2023</t>
  </si>
  <si>
    <t>- Bằng Thạc sĩ Kỹ thuật điện (2019)
- Chứng chỉ sư phạm nghề (2017)
- Chứng chỉ NVSP dạy ĐH, CĐ 
(2020)
-  Bằng cao đẳng nghề (2011)
- Chứng chỉ nghề bậc 3 quốc gia 
(2020)
- Bằng Trung cấp tin học ứng dụng (2020)
- Chứng chỉ giảng viên giảng dạy An toàn vệ sinh lao động (2021).</t>
  </si>
  <si>
    <t xml:space="preserve">- Có quan hệ với doanh nghiệp thông qua việc đưa sinh viên đi thực tập tại nhiều doanh nghiệp.
- Tham gia thực tập tại doanh nghiệp.
</t>
  </si>
  <si>
    <t xml:space="preserve">- Trực tiếp tham gia giảng dạy các môn Thực tập, Thực hành
- Tham gia hỗ trợ hướng dẫn sử dụng thiết bị thí nghiệm điện tại doanh nghiệp. </t>
  </si>
  <si>
    <t>Có trình độ ngoại ngữ Bậc 2 (A2) (2017).
Đang học lớp Đại học văn bằng 2 Ngành Ngôn Ngữ Anh</t>
  </si>
  <si>
    <t>Thi công mô hình Tủ ATS (2021).
Mô hình thực hành công nghiệp 4.0 (2023)
Quản lý xưởng TH đo lường điện G.1-3.10, G1.2-07.</t>
  </si>
  <si>
    <t>- Tham gia huấn luyện SV tham dự cuộc thi Startup Kite 2021, 2022. 
- Là giám khảo cuộc thi SV giỏi nghề cấp TP năm 2023</t>
  </si>
  <si>
    <t>Tham gia đề tài NCKH cấp cơ sở "Thi công mô hình Tủ ATS" (2021)
Tham gia cuộc thi Thiết bị giáo dục tự làm 2022 "Mô hình thực hành công nghiệp 4.0" (2022)
Tham gia đề tài NCKH cấp cơ sở "Mô hình thực hành công nghiệp 4.0" (2023)</t>
  </si>
  <si>
    <t>Theo kế hoạch giảng dạy cho từng môn học; SHCN lớp; Đưa SV đi thực tập tại các doanh nghiệp.
- Tham gia tổ chức các buổi báo cáo chuyên đề do Hội SV khoa tổ chức (2023)</t>
  </si>
  <si>
    <t>- Tham gia thực tập tại doanh nghiệp;
- Giấy chứng nhận: lập trình PLC Rockwell.
- Tham gia khóa đào tạo, bồi dưỡng chức danh nghề nghiệp GV Hạng II (2020)
- Đã hoàn thành lớp Trung cấp chính trị hành chánh (2022).
- Đang theo học lớp Đại học Ngành Ngôn Ngữ Anh (2023)</t>
  </si>
  <si>
    <t>- Tham gia khóa đào tạo, bồi dưỡng NVSP dạy ĐH, CĐ (2020)
- Tham gia lớp kỹ năng nghề Bậc 3 quốc gia (2020).
- Tham gia lớp Trung cấp tin học ứng dụng (2020)
- Tham gia 02 lớp tập huấn trung tâm đào tạo xuất sắc của tập đoàn Schneider (2023)</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</si>
  <si>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</si>
  <si>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2"/>
        <rFont val="Times New Roman"/>
        <family val="1"/>
      </rPr>
      <t>Tp. HCM, ngày</t>
    </r>
    <r>
      <rPr>
        <i/>
        <sz val="8"/>
        <rFont val="Times New Roman"/>
        <family val="1"/>
      </rPr>
      <t xml:space="preserve"> </t>
    </r>
    <r>
      <rPr>
        <i/>
        <sz val="12"/>
        <rFont val="Times New Roman"/>
        <family val="1"/>
      </rPr>
      <t>03</t>
    </r>
    <r>
      <rPr>
        <i/>
        <sz val="8"/>
        <rFont val="Times New Roman"/>
        <family val="1"/>
      </rPr>
      <t xml:space="preserve"> </t>
    </r>
    <r>
      <rPr>
        <i/>
        <sz val="12"/>
        <rFont val="Times New Roman"/>
        <family val="1"/>
      </rPr>
      <t>tháng 05 năm 2023</t>
    </r>
    <r>
      <rPr>
        <sz val="12"/>
        <rFont val="Times New Roman"/>
        <family val="1"/>
      </rPr>
      <t xml:space="preserve">
</t>
    </r>
    <r>
      <rPr>
        <b/>
        <sz val="12"/>
        <rFont val="Times New Roman"/>
        <family val="1"/>
      </rPr>
      <t>Nhà giáo tự đánh giá</t>
    </r>
  </si>
  <si>
    <r>
      <t xml:space="preserve">Tp.HCM, ngày 24 tháng 05 năm 2023
</t>
    </r>
    <r>
      <rPr>
        <b/>
        <sz val="12"/>
        <rFont val="Times New Roman"/>
        <family val="1"/>
      </rPr>
      <t>Trưởng Khoa</t>
    </r>
  </si>
  <si>
    <r>
      <t xml:space="preserve">         Họ và tên giảng viên: </t>
    </r>
    <r>
      <rPr>
        <b/>
        <sz val="13"/>
        <rFont val="Times New Roman"/>
        <family val="1"/>
      </rPr>
      <t>Trần Nam Anh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</si>
</sst>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1"/>
      <color theme="1"/>
      <name val="Calibri"/>
      <family val="2"/>
      <scheme val="minor"/>
    </font>
    <font>
      <b/>
      <sz val="12"/>
      <name val="Times New Roman"/>
      <family val="1"/>
    </font>
    <font>
      <sz val="12"/>
      <name val="Times New Roman"/>
      <family val="1"/>
    </font>
    <font>
      <sz val="9"/>
      <name val="Times New Roman"/>
      <family val="1"/>
    </font>
    <font>
      <sz val="13"/>
      <name val="Times New Roman"/>
      <family val="1"/>
    </font>
    <font>
      <b/>
      <sz val="13"/>
      <name val="Times New Roman"/>
      <family val="1"/>
    </font>
    <font>
      <sz val="11"/>
      <name val="Calibri"/>
      <family val="2"/>
      <scheme val="minor"/>
    </font>
    <font>
      <sz val="13"/>
      <name val="Calibri"/>
      <family val="2"/>
      <scheme val="minor"/>
    </font>
    <font>
      <b/>
      <sz val="14"/>
      <name val="Times New Roman"/>
      <family val="1"/>
    </font>
    <font>
      <b/>
      <sz val="22"/>
      <name val="Times New Roman"/>
      <family val="1"/>
    </font>
    <font>
      <b/>
      <i/>
      <sz val="12"/>
      <name val="Times New Roman"/>
      <family val="1"/>
    </font>
    <font>
      <sz val="11"/>
      <name val="Times New Roman"/>
      <family val="1"/>
    </font>
    <font>
      <i/>
      <sz val="12"/>
      <name val="Times New Roman"/>
      <family val="1"/>
    </font>
    <font>
      <i/>
      <sz val="8"/>
      <name val="Times New Roman"/>
      <family val="1"/>
    </font>
    <font>
      <sz val="12"/>
      <name val="Calibri"/>
      <family val="2"/>
      <scheme val="minor"/>
    </font>
    <font>
      <b/>
      <sz val="11"/>
      <name val="Times New Roman"/>
      <family val="1"/>
    </font>
    <font>
      <i/>
      <sz val="13"/>
      <name val="Times New Roman"/>
      <family val="1"/>
    </font>
    <font>
      <sz val="9"/>
      <color rgb="FFFF0000"/>
      <name val="Times New Roman"/>
      <family val="1"/>
    </font>
    <font>
      <sz val="9"/>
      <color rgb="FF000000"/>
      <name val="Times New Roman"/>
      <family val="1"/>
    </font>
    <font>
      <sz val="12"/>
      <color rgb="FF000000"/>
      <name val="Times New Roman"/>
      <family val="1"/>
    </font>
    <font>
      <sz val="12"/>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6" fillId="0" borderId="0" xfId="0" applyFont="1"/>
    <xf numFmtId="0" fontId="7" fillId="0" borderId="0" xfId="0" applyFont="1"/>
    <xf numFmtId="0" fontId="4" fillId="0" borderId="0" xfId="0" applyFont="1"/>
    <xf numFmtId="0" fontId="4" fillId="0" borderId="0" xfId="0" applyFont="1" applyAlignment="1">
      <alignment horizontal="left" vertical="center"/>
    </xf>
    <xf numFmtId="0" fontId="2" fillId="0" borderId="0" xfId="0" applyFont="1" applyAlignment="1">
      <alignment horizontal="center" vertical="center" wrapText="1"/>
    </xf>
    <xf numFmtId="0" fontId="14" fillId="0" borderId="0" xfId="0" applyFont="1"/>
    <xf numFmtId="0" fontId="16" fillId="0" borderId="0" xfId="0" applyFont="1"/>
    <xf numFmtId="0" fontId="2" fillId="0" borderId="0" xfId="0" applyFont="1"/>
    <xf numFmtId="0" fontId="5" fillId="0" borderId="0" xfId="0" applyFont="1" applyAlignment="1">
      <alignment vertical="center"/>
    </xf>
    <xf numFmtId="0" fontId="16" fillId="0" borderId="0" xfId="0" applyFont="1" applyAlignment="1">
      <alignment vertical="center"/>
    </xf>
    <xf numFmtId="49" fontId="17" fillId="2" borderId="1" xfId="0" applyNumberFormat="1" applyFont="1" applyFill="1" applyBorder="1" applyAlignment="1">
      <alignment horizontal="left" vertical="center" wrapText="1"/>
    </xf>
    <xf numFmtId="0" fontId="9" fillId="0" borderId="0" xfId="0" applyFont="1" applyAlignment="1">
      <alignment horizontal="center"/>
    </xf>
    <xf numFmtId="0" fontId="1" fillId="0" borderId="0" xfId="0" applyFont="1" applyAlignment="1">
      <alignment horizont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0" borderId="1" xfId="0" applyNumberFormat="1" applyFont="1" applyBorder="1" applyAlignment="1">
      <alignment horizontal="center" vertical="center" wrapText="1"/>
    </xf>
    <xf numFmtId="164" fontId="2" fillId="7"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11" fillId="2"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3" fillId="2" borderId="1" xfId="0" applyFont="1" applyFill="1" applyBorder="1" applyAlignment="1">
      <alignment vertical="center" wrapText="1"/>
    </xf>
    <xf numFmtId="0" fontId="1" fillId="5" borderId="1" xfId="0" applyFont="1" applyFill="1" applyBorder="1" applyAlignment="1">
      <alignment vertical="center" wrapText="1"/>
    </xf>
    <xf numFmtId="0" fontId="17"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18" fillId="2" borderId="2" xfId="0" applyNumberFormat="1" applyFont="1" applyFill="1" applyBorder="1" applyAlignment="1">
      <alignment horizontal="left" vertical="center" wrapText="1"/>
    </xf>
    <xf numFmtId="0" fontId="19" fillId="7" borderId="2" xfId="0" applyFont="1" applyFill="1" applyBorder="1" applyAlignment="1">
      <alignment horizontal="center" vertical="center" wrapText="1"/>
    </xf>
    <xf numFmtId="49" fontId="3" fillId="2" borderId="1" xfId="0" quotePrefix="1"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xf>
    <xf numFmtId="0" fontId="11" fillId="0" borderId="1" xfId="0" applyFont="1" applyBorder="1" applyAlignment="1">
      <alignment horizontal="justify" vertical="center" wrapText="1"/>
    </xf>
    <xf numFmtId="0" fontId="19" fillId="0" borderId="1" xfId="0" applyFont="1" applyBorder="1" applyAlignment="1">
      <alignment horizontal="center" vertical="center" wrapText="1"/>
    </xf>
    <xf numFmtId="49" fontId="18" fillId="0" borderId="1" xfId="0" applyNumberFormat="1" applyFont="1" applyBorder="1" applyAlignment="1">
      <alignment horizontal="left" vertical="center" wrapText="1"/>
    </xf>
    <xf numFmtId="49" fontId="3" fillId="0" borderId="1" xfId="0" quotePrefix="1" applyNumberFormat="1" applyFont="1" applyBorder="1" applyAlignment="1">
      <alignment horizontal="left"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7" fillId="0" borderId="1" xfId="0" applyFont="1" applyBorder="1" applyAlignment="1">
      <alignment horizontal="left" vertical="center" wrapText="1"/>
    </xf>
    <xf numFmtId="0" fontId="17" fillId="0" borderId="1" xfId="0" quotePrefix="1" applyFont="1" applyBorder="1" applyAlignment="1">
      <alignment horizontal="left"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xf>
    <xf numFmtId="0" fontId="1" fillId="0" borderId="0" xfId="0" applyFont="1" applyAlignment="1">
      <alignment horizontal="center" vertical="center" wrapText="1"/>
    </xf>
    <xf numFmtId="0" fontId="14" fillId="0" borderId="0" xfId="0" applyFont="1" applyAlignment="1">
      <alignment wrapText="1"/>
    </xf>
    <xf numFmtId="0" fontId="4" fillId="0" borderId="0" xfId="0" applyFont="1" applyAlignment="1">
      <alignment horizontal="center" wrapText="1"/>
    </xf>
    <xf numFmtId="0" fontId="5" fillId="0" borderId="0" xfId="0" applyFont="1" applyAlignment="1">
      <alignment horizontal="center" wrapText="1"/>
    </xf>
    <xf numFmtId="0" fontId="4" fillId="0" borderId="0" xfId="0" applyFont="1" applyAlignment="1">
      <alignment horizontal="left" vertical="center"/>
    </xf>
    <xf numFmtId="0" fontId="2" fillId="0" borderId="0" xfId="0" applyFont="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0" borderId="0" xfId="0" applyFont="1" applyAlignment="1">
      <alignment horizont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0"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2920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77320</xdr:colOff>
      <xdr:row>2</xdr:row>
      <xdr:rowOff>64621</xdr:rowOff>
    </xdr:from>
    <xdr:to>
      <xdr:col>8</xdr:col>
      <xdr:colOff>755892</xdr:colOff>
      <xdr:row>2</xdr:row>
      <xdr:rowOff>64621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06085" y="49791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24000" y="702984"/>
          <a:ext cx="1787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77320</xdr:colOff>
      <xdr:row>2</xdr:row>
      <xdr:rowOff>64621</xdr:rowOff>
    </xdr:from>
    <xdr:to>
      <xdr:col>8</xdr:col>
      <xdr:colOff>755892</xdr:colOff>
      <xdr:row>2</xdr:row>
      <xdr:rowOff>64621</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6578600" y="496421"/>
          <a:ext cx="135279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524000" y="702984"/>
          <a:ext cx="1787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7"/>
  <sheetViews>
    <sheetView zoomScale="85" zoomScaleNormal="85" workbookViewId="0">
      <pane xSplit="1" topLeftCell="B1" activePane="topRight" state="frozen"/>
      <selection activeCell="A14" sqref="A14"/>
      <selection pane="topRight" activeCell="A82" sqref="A1:XFD1048576"/>
    </sheetView>
  </sheetViews>
  <sheetFormatPr defaultColWidth="8.6640625" defaultRowHeight="15.6" x14ac:dyDescent="0.3"/>
  <cols>
    <col min="1" max="1" width="40.44140625" style="1" customWidth="1"/>
    <col min="2" max="2" width="7.44140625" style="1" customWidth="1"/>
    <col min="3" max="3" width="7.44140625" style="1" hidden="1" customWidth="1"/>
    <col min="4" max="4" width="8" style="1" customWidth="1"/>
    <col min="5" max="5" width="12.5546875" style="1" customWidth="1"/>
    <col min="6" max="6" width="25.6640625" style="1" customWidth="1"/>
    <col min="7" max="7" width="9.33203125" style="1" hidden="1" customWidth="1"/>
    <col min="8" max="8" width="8.5546875" style="1" customWidth="1"/>
    <col min="9" max="9" width="13.109375" style="1" customWidth="1"/>
    <col min="10" max="10" width="25.109375" style="8" customWidth="1"/>
    <col min="11" max="16384" width="8.6640625" style="1"/>
  </cols>
  <sheetData>
    <row r="1" spans="1:13" ht="17.100000000000001" customHeight="1" x14ac:dyDescent="0.3">
      <c r="A1" s="84" t="s">
        <v>89</v>
      </c>
      <c r="B1" s="84"/>
      <c r="C1" s="84"/>
      <c r="D1" s="84"/>
      <c r="E1" s="84"/>
      <c r="F1" s="79" t="s">
        <v>90</v>
      </c>
      <c r="G1" s="80"/>
      <c r="H1" s="80"/>
      <c r="I1" s="80"/>
      <c r="J1" s="80"/>
    </row>
    <row r="2" spans="1:13" ht="17.100000000000001" customHeight="1" x14ac:dyDescent="0.3">
      <c r="A2" s="84" t="s">
        <v>91</v>
      </c>
      <c r="B2" s="84"/>
      <c r="C2" s="84"/>
      <c r="D2" s="84"/>
      <c r="E2" s="84"/>
      <c r="F2" s="79" t="s">
        <v>92</v>
      </c>
      <c r="G2" s="80"/>
      <c r="H2" s="80"/>
      <c r="I2" s="80"/>
      <c r="J2" s="80"/>
    </row>
    <row r="3" spans="1:13" ht="17.399999999999999" x14ac:dyDescent="0.35">
      <c r="A3" s="85" t="s">
        <v>93</v>
      </c>
      <c r="B3" s="85"/>
      <c r="C3" s="85"/>
      <c r="D3" s="85"/>
      <c r="E3" s="85"/>
      <c r="F3" s="2"/>
      <c r="G3" s="2"/>
      <c r="H3" s="2"/>
      <c r="I3" s="2"/>
      <c r="J3" s="3"/>
    </row>
    <row r="4" spans="1:13" ht="17.399999999999999" x14ac:dyDescent="0.35">
      <c r="A4" s="2"/>
      <c r="B4" s="2"/>
      <c r="C4" s="2"/>
      <c r="D4" s="2"/>
      <c r="E4" s="2"/>
      <c r="F4" s="2"/>
      <c r="G4" s="2"/>
      <c r="H4" s="2"/>
      <c r="I4" s="2"/>
      <c r="J4" s="3"/>
    </row>
    <row r="5" spans="1:13" ht="17.399999999999999" x14ac:dyDescent="0.3">
      <c r="A5" s="81" t="s">
        <v>54</v>
      </c>
      <c r="B5" s="81"/>
      <c r="C5" s="81"/>
      <c r="D5" s="81"/>
      <c r="E5" s="81"/>
      <c r="F5" s="81"/>
      <c r="G5" s="81"/>
      <c r="H5" s="81"/>
      <c r="I5" s="81"/>
      <c r="J5" s="81"/>
    </row>
    <row r="6" spans="1:13" ht="17.399999999999999" x14ac:dyDescent="0.3">
      <c r="A6" s="81" t="s">
        <v>119</v>
      </c>
      <c r="B6" s="81"/>
      <c r="C6" s="81"/>
      <c r="D6" s="81"/>
      <c r="E6" s="81"/>
      <c r="F6" s="81"/>
      <c r="G6" s="81"/>
      <c r="H6" s="81"/>
      <c r="I6" s="81"/>
      <c r="J6" s="81"/>
    </row>
    <row r="7" spans="1:13" ht="16.8" x14ac:dyDescent="0.3">
      <c r="A7" s="86" t="s">
        <v>96</v>
      </c>
      <c r="B7" s="86"/>
      <c r="C7" s="86"/>
      <c r="D7" s="86"/>
      <c r="E7" s="86"/>
      <c r="F7" s="86"/>
      <c r="G7" s="86"/>
      <c r="H7" s="86"/>
      <c r="I7" s="86"/>
      <c r="J7" s="86"/>
    </row>
    <row r="8" spans="1:13" ht="16.8" x14ac:dyDescent="0.3">
      <c r="A8" s="86" t="s">
        <v>110</v>
      </c>
      <c r="B8" s="86"/>
      <c r="C8" s="86"/>
      <c r="D8" s="86"/>
      <c r="E8" s="86"/>
      <c r="F8" s="86"/>
      <c r="G8" s="86"/>
      <c r="H8" s="86"/>
      <c r="I8" s="86"/>
      <c r="J8" s="86"/>
    </row>
    <row r="9" spans="1:13" ht="16.8" x14ac:dyDescent="0.3">
      <c r="A9" s="86" t="s">
        <v>66</v>
      </c>
      <c r="B9" s="86"/>
      <c r="C9" s="86"/>
      <c r="D9" s="86"/>
      <c r="E9" s="86"/>
      <c r="F9" s="86"/>
      <c r="G9" s="86"/>
      <c r="H9" s="86"/>
      <c r="I9" s="86"/>
      <c r="J9" s="86"/>
    </row>
    <row r="10" spans="1:13" ht="20.399999999999999" customHeight="1" x14ac:dyDescent="0.3">
      <c r="A10" s="4" t="s">
        <v>65</v>
      </c>
      <c r="B10" s="4"/>
      <c r="C10" s="4"/>
      <c r="D10" s="4"/>
      <c r="E10" s="4"/>
      <c r="F10" s="4"/>
      <c r="G10" s="4"/>
      <c r="H10" s="4"/>
      <c r="I10" s="4"/>
      <c r="J10" s="4"/>
    </row>
    <row r="11" spans="1:13" ht="9.6" customHeight="1" x14ac:dyDescent="0.45">
      <c r="B11" s="12"/>
      <c r="C11" s="12"/>
      <c r="D11" s="12"/>
      <c r="E11" s="12"/>
      <c r="F11" s="12"/>
      <c r="G11" s="12"/>
      <c r="H11" s="12"/>
      <c r="I11" s="12"/>
      <c r="J11" s="13"/>
    </row>
    <row r="12" spans="1:13" ht="17.399999999999999" customHeight="1" x14ac:dyDescent="0.3">
      <c r="A12" s="91" t="s">
        <v>0</v>
      </c>
      <c r="B12" s="91" t="s">
        <v>1</v>
      </c>
      <c r="C12" s="91" t="s">
        <v>1</v>
      </c>
      <c r="D12" s="92" t="s">
        <v>2</v>
      </c>
      <c r="E12" s="92"/>
      <c r="F12" s="92"/>
      <c r="G12" s="92" t="s">
        <v>3</v>
      </c>
      <c r="H12" s="92"/>
      <c r="I12" s="92"/>
      <c r="J12" s="92"/>
      <c r="M12" s="5"/>
    </row>
    <row r="13" spans="1:13" ht="145.80000000000001" x14ac:dyDescent="0.3">
      <c r="A13" s="91"/>
      <c r="B13" s="91"/>
      <c r="C13" s="91"/>
      <c r="D13" s="14" t="s">
        <v>97</v>
      </c>
      <c r="E13" s="14" t="s">
        <v>63</v>
      </c>
      <c r="F13" s="15" t="s">
        <v>98</v>
      </c>
      <c r="G13" s="15" t="s">
        <v>99</v>
      </c>
      <c r="H13" s="15" t="s">
        <v>100</v>
      </c>
      <c r="I13" s="15" t="s">
        <v>64</v>
      </c>
      <c r="J13" s="15" t="s">
        <v>101</v>
      </c>
      <c r="M13" s="5"/>
    </row>
    <row r="14" spans="1:13" x14ac:dyDescent="0.3">
      <c r="A14" s="16" t="s">
        <v>4</v>
      </c>
      <c r="B14" s="17">
        <f>SUM(B15,B22,B25)</f>
        <v>20</v>
      </c>
      <c r="C14" s="17">
        <f>SUM(C15,C22,C25)</f>
        <v>20</v>
      </c>
      <c r="D14" s="17">
        <f>SUM(D15,D22,D25)</f>
        <v>18</v>
      </c>
      <c r="E14" s="18">
        <f>(D14/B14)</f>
        <v>0.9</v>
      </c>
      <c r="F14" s="17" t="str">
        <f>IF(E14&gt;=0.5,"Đạt","Không đạt")</f>
        <v>Đạt</v>
      </c>
      <c r="G14" s="17">
        <f>SUM(G15,G22,G25)</f>
        <v>17</v>
      </c>
      <c r="H14" s="17">
        <f>SUM(H15,H22,H25)</f>
        <v>16</v>
      </c>
      <c r="I14" s="18">
        <f t="shared" ref="I14:I45" si="0">(H14/B14)</f>
        <v>0.8</v>
      </c>
      <c r="J14" s="17" t="str">
        <f>IF(I14&gt;=0.5,"Đạt","Không đạt")</f>
        <v>Đạt</v>
      </c>
    </row>
    <row r="15" spans="1:13" x14ac:dyDescent="0.3">
      <c r="A15" s="19" t="s">
        <v>5</v>
      </c>
      <c r="B15" s="20">
        <f>SUM(B16:B21)</f>
        <v>12</v>
      </c>
      <c r="C15" s="20">
        <f>SUM(C16:C21)</f>
        <v>12</v>
      </c>
      <c r="D15" s="20">
        <f>SUM(D16:D21)</f>
        <v>10</v>
      </c>
      <c r="E15" s="21">
        <f>(D15/B15)</f>
        <v>0.83333333333333337</v>
      </c>
      <c r="F15" s="20" t="str">
        <f>IF(E15&gt;=0.5,"Đạt"," Không đạt")</f>
        <v>Đạt</v>
      </c>
      <c r="G15" s="20">
        <f>SUM(G16:G21)</f>
        <v>9</v>
      </c>
      <c r="H15" s="20">
        <f>SUM(H16:H21)</f>
        <v>8</v>
      </c>
      <c r="I15" s="21">
        <f t="shared" si="0"/>
        <v>0.66666666666666663</v>
      </c>
      <c r="J15" s="20" t="str">
        <f>IF(I15&gt;=0.5,"Đạt","Không đạt")</f>
        <v>Đạt</v>
      </c>
    </row>
    <row r="16" spans="1:13" ht="108" x14ac:dyDescent="0.3">
      <c r="A16" s="22" t="s">
        <v>102</v>
      </c>
      <c r="B16" s="23">
        <v>2</v>
      </c>
      <c r="C16" s="24">
        <v>2</v>
      </c>
      <c r="D16" s="25">
        <v>2</v>
      </c>
      <c r="E16" s="26">
        <f>(D16/B16)</f>
        <v>1</v>
      </c>
      <c r="F16" s="11" t="s">
        <v>116</v>
      </c>
      <c r="G16" s="27">
        <v>2</v>
      </c>
      <c r="H16" s="28">
        <v>2</v>
      </c>
      <c r="I16" s="29">
        <f t="shared" si="0"/>
        <v>1</v>
      </c>
      <c r="J16" s="11" t="s">
        <v>116</v>
      </c>
    </row>
    <row r="17" spans="1:10" ht="72" x14ac:dyDescent="0.3">
      <c r="A17" s="30" t="s">
        <v>6</v>
      </c>
      <c r="B17" s="23">
        <v>2</v>
      </c>
      <c r="C17" s="24">
        <v>2</v>
      </c>
      <c r="D17" s="25">
        <v>2</v>
      </c>
      <c r="E17" s="26">
        <f t="shared" ref="E17:E21" si="1">(D17/B17)</f>
        <v>1</v>
      </c>
      <c r="F17" s="31" t="s">
        <v>113</v>
      </c>
      <c r="G17" s="27">
        <v>2</v>
      </c>
      <c r="H17" s="28">
        <v>2</v>
      </c>
      <c r="I17" s="29">
        <f t="shared" si="0"/>
        <v>1</v>
      </c>
      <c r="J17" s="11" t="s">
        <v>108</v>
      </c>
    </row>
    <row r="18" spans="1:10" ht="60" x14ac:dyDescent="0.3">
      <c r="A18" s="30" t="s">
        <v>7</v>
      </c>
      <c r="B18" s="23">
        <v>2</v>
      </c>
      <c r="C18" s="24">
        <v>2</v>
      </c>
      <c r="D18" s="25">
        <v>2</v>
      </c>
      <c r="E18" s="26">
        <f t="shared" si="1"/>
        <v>1</v>
      </c>
      <c r="F18" s="31" t="s">
        <v>124</v>
      </c>
      <c r="G18" s="27">
        <v>1</v>
      </c>
      <c r="H18" s="28">
        <v>1</v>
      </c>
      <c r="I18" s="29">
        <f t="shared" si="0"/>
        <v>0.5</v>
      </c>
      <c r="J18" s="31" t="s">
        <v>88</v>
      </c>
    </row>
    <row r="19" spans="1:10" ht="96" x14ac:dyDescent="0.3">
      <c r="A19" s="30" t="s">
        <v>8</v>
      </c>
      <c r="B19" s="23">
        <v>2</v>
      </c>
      <c r="C19" s="24">
        <v>2</v>
      </c>
      <c r="D19" s="25">
        <v>2</v>
      </c>
      <c r="E19" s="26">
        <f t="shared" si="1"/>
        <v>1</v>
      </c>
      <c r="F19" s="11" t="s">
        <v>125</v>
      </c>
      <c r="G19" s="27">
        <v>2</v>
      </c>
      <c r="H19" s="28">
        <v>2</v>
      </c>
      <c r="I19" s="29">
        <f t="shared" si="0"/>
        <v>1</v>
      </c>
      <c r="J19" s="11" t="s">
        <v>133</v>
      </c>
    </row>
    <row r="20" spans="1:10" ht="108" x14ac:dyDescent="0.3">
      <c r="A20" s="30" t="s">
        <v>9</v>
      </c>
      <c r="B20" s="23">
        <v>2</v>
      </c>
      <c r="C20" s="24">
        <v>2</v>
      </c>
      <c r="D20" s="25">
        <v>2</v>
      </c>
      <c r="E20" s="26">
        <f t="shared" si="1"/>
        <v>1</v>
      </c>
      <c r="F20" s="11" t="s">
        <v>126</v>
      </c>
      <c r="G20" s="27">
        <v>2</v>
      </c>
      <c r="H20" s="28">
        <v>1</v>
      </c>
      <c r="I20" s="29">
        <f t="shared" si="0"/>
        <v>0.5</v>
      </c>
      <c r="J20" s="31" t="s">
        <v>109</v>
      </c>
    </row>
    <row r="21" spans="1:10" ht="24" x14ac:dyDescent="0.3">
      <c r="A21" s="30" t="s">
        <v>10</v>
      </c>
      <c r="B21" s="23">
        <v>2</v>
      </c>
      <c r="C21" s="24">
        <v>2</v>
      </c>
      <c r="D21" s="25">
        <v>0</v>
      </c>
      <c r="E21" s="26">
        <f t="shared" si="1"/>
        <v>0</v>
      </c>
      <c r="F21" s="32"/>
      <c r="G21" s="27">
        <v>0</v>
      </c>
      <c r="H21" s="28">
        <v>0</v>
      </c>
      <c r="I21" s="29">
        <f t="shared" si="0"/>
        <v>0</v>
      </c>
      <c r="J21" s="32"/>
    </row>
    <row r="22" spans="1:10" x14ac:dyDescent="0.3">
      <c r="A22" s="19" t="s">
        <v>11</v>
      </c>
      <c r="B22" s="20">
        <f>SUM(B23:B24)</f>
        <v>4</v>
      </c>
      <c r="C22" s="20">
        <f>SUM(C23:C24)</f>
        <v>4</v>
      </c>
      <c r="D22" s="20">
        <f>SUM(D23:D24)</f>
        <v>4</v>
      </c>
      <c r="E22" s="21">
        <f>(D22/B22)</f>
        <v>1</v>
      </c>
      <c r="F22" s="20" t="str">
        <f>IF(E22&gt;=0.5,"Đạt","Không đạt")</f>
        <v>Đạt</v>
      </c>
      <c r="G22" s="20">
        <f>SUM(G23:G24)</f>
        <v>4</v>
      </c>
      <c r="H22" s="20">
        <f>SUM(H23:H24)</f>
        <v>4</v>
      </c>
      <c r="I22" s="21">
        <f>(H22/B22)</f>
        <v>1</v>
      </c>
      <c r="J22" s="20" t="str">
        <f>IF(I22&gt;=0.5,"Đạt","Không đạt")</f>
        <v>Đạt</v>
      </c>
    </row>
    <row r="23" spans="1:10" ht="156" x14ac:dyDescent="0.3">
      <c r="A23" s="30" t="s">
        <v>62</v>
      </c>
      <c r="B23" s="23">
        <v>2</v>
      </c>
      <c r="C23" s="24">
        <v>2</v>
      </c>
      <c r="D23" s="25">
        <v>2</v>
      </c>
      <c r="E23" s="26">
        <f t="shared" ref="E23:E24" si="2">(D23/B23)</f>
        <v>1</v>
      </c>
      <c r="F23" s="32" t="s">
        <v>114</v>
      </c>
      <c r="G23" s="27">
        <v>2</v>
      </c>
      <c r="H23" s="28">
        <v>2</v>
      </c>
      <c r="I23" s="29">
        <f t="shared" si="0"/>
        <v>1</v>
      </c>
      <c r="J23" s="32" t="s">
        <v>114</v>
      </c>
    </row>
    <row r="24" spans="1:10" ht="39.6" x14ac:dyDescent="0.3">
      <c r="A24" s="22" t="s">
        <v>103</v>
      </c>
      <c r="B24" s="23">
        <v>2</v>
      </c>
      <c r="C24" s="24">
        <v>2</v>
      </c>
      <c r="D24" s="25">
        <v>2</v>
      </c>
      <c r="E24" s="26">
        <f t="shared" si="2"/>
        <v>1</v>
      </c>
      <c r="F24" s="33" t="s">
        <v>127</v>
      </c>
      <c r="G24" s="27">
        <v>2</v>
      </c>
      <c r="H24" s="28">
        <v>2</v>
      </c>
      <c r="I24" s="29">
        <f t="shared" si="0"/>
        <v>1</v>
      </c>
      <c r="J24" s="33" t="s">
        <v>127</v>
      </c>
    </row>
    <row r="25" spans="1:10" x14ac:dyDescent="0.3">
      <c r="A25" s="19" t="s">
        <v>12</v>
      </c>
      <c r="B25" s="20">
        <f>SUM(B26:B27)</f>
        <v>4</v>
      </c>
      <c r="C25" s="20">
        <f>SUM(C26:C27)</f>
        <v>4</v>
      </c>
      <c r="D25" s="20">
        <f>SUM(D26:D27)</f>
        <v>4</v>
      </c>
      <c r="E25" s="21">
        <f>(D25/B25)</f>
        <v>1</v>
      </c>
      <c r="F25" s="20" t="str">
        <f>IF(E25&gt;=0.5,"Đạt","Không đạt")</f>
        <v>Đạt</v>
      </c>
      <c r="G25" s="20">
        <f>SUM(G26:G27)</f>
        <v>4</v>
      </c>
      <c r="H25" s="20">
        <f>SUM(H26:H27)</f>
        <v>4</v>
      </c>
      <c r="I25" s="21">
        <f>(H25/B25)</f>
        <v>1</v>
      </c>
      <c r="J25" s="20" t="str">
        <f>IF(I25&gt;=0.5,"Đạt","Không đạt")</f>
        <v>Đạt</v>
      </c>
    </row>
    <row r="26" spans="1:10" ht="60" x14ac:dyDescent="0.3">
      <c r="A26" s="30" t="s">
        <v>13</v>
      </c>
      <c r="B26" s="23">
        <v>2</v>
      </c>
      <c r="C26" s="24">
        <v>2</v>
      </c>
      <c r="D26" s="25">
        <v>2</v>
      </c>
      <c r="E26" s="26">
        <f t="shared" ref="E26:E27" si="3">(D26/B26)</f>
        <v>1</v>
      </c>
      <c r="F26" s="31" t="s">
        <v>117</v>
      </c>
      <c r="G26" s="27">
        <v>2</v>
      </c>
      <c r="H26" s="28">
        <v>2</v>
      </c>
      <c r="I26" s="29">
        <f t="shared" si="0"/>
        <v>1</v>
      </c>
      <c r="J26" s="31" t="s">
        <v>134</v>
      </c>
    </row>
    <row r="27" spans="1:10" ht="108" x14ac:dyDescent="0.3">
      <c r="A27" s="22" t="s">
        <v>104</v>
      </c>
      <c r="B27" s="23">
        <v>2</v>
      </c>
      <c r="C27" s="24">
        <v>2</v>
      </c>
      <c r="D27" s="25">
        <v>2</v>
      </c>
      <c r="E27" s="26">
        <f t="shared" si="3"/>
        <v>1</v>
      </c>
      <c r="F27" s="31" t="s">
        <v>120</v>
      </c>
      <c r="G27" s="27">
        <v>2</v>
      </c>
      <c r="H27" s="28">
        <v>2</v>
      </c>
      <c r="I27" s="29">
        <f t="shared" si="0"/>
        <v>1</v>
      </c>
      <c r="J27" s="31" t="s">
        <v>135</v>
      </c>
    </row>
    <row r="28" spans="1:10" x14ac:dyDescent="0.3">
      <c r="A28" s="16" t="s">
        <v>81</v>
      </c>
      <c r="B28" s="17">
        <f>SUM(B29,B32,B39,B44,B47,B50,B53,B58,B61)</f>
        <v>52</v>
      </c>
      <c r="C28" s="17">
        <f>SUM(C29,C32,C39,C44,C47,C50,C53,C58,C61)</f>
        <v>52</v>
      </c>
      <c r="D28" s="17">
        <f>SUM(D29,D32,D39,D44,D47,D50,D53,D58,D61)</f>
        <v>52</v>
      </c>
      <c r="E28" s="18">
        <f>(D28/B28)</f>
        <v>1</v>
      </c>
      <c r="F28" s="17" t="str">
        <f>IF(E28&gt;=0.5,"Đạt","Không đạt")</f>
        <v>Đạt</v>
      </c>
      <c r="G28" s="17">
        <f>SUM(G29,G32,G39,G44,G47,G50,G53,G58,G61)</f>
        <v>38</v>
      </c>
      <c r="H28" s="17">
        <f>SUM(H29,H32,H39,H44,H47,H50,H53,H58,H61)</f>
        <v>48</v>
      </c>
      <c r="I28" s="18">
        <f t="shared" si="0"/>
        <v>0.92307692307692313</v>
      </c>
      <c r="J28" s="34" t="str">
        <f>IF(I28&gt;=0.5,"Đạt","Không đạt")</f>
        <v>Đạt</v>
      </c>
    </row>
    <row r="29" spans="1:10" ht="31.2" x14ac:dyDescent="0.3">
      <c r="A29" s="19" t="s">
        <v>14</v>
      </c>
      <c r="B29" s="20">
        <f>SUM(B30:B31)</f>
        <v>4</v>
      </c>
      <c r="C29" s="20">
        <f>SUM(C30:C31)</f>
        <v>4</v>
      </c>
      <c r="D29" s="20">
        <f>SUM(D30:D31)</f>
        <v>4</v>
      </c>
      <c r="E29" s="21">
        <f>(D29/B29)</f>
        <v>1</v>
      </c>
      <c r="F29" s="20" t="str">
        <f>IF(E29&gt;=0.5,"Đạt","Không đạt")</f>
        <v>Đạt</v>
      </c>
      <c r="G29" s="20">
        <f>SUM(G30:G31)</f>
        <v>4</v>
      </c>
      <c r="H29" s="20">
        <f>SUM(H30:H31)</f>
        <v>4</v>
      </c>
      <c r="I29" s="21">
        <f t="shared" si="0"/>
        <v>1</v>
      </c>
      <c r="J29" s="35" t="str">
        <f>IF(I29&gt;=0.5,"Đạt","Không đạt")</f>
        <v>Đạt</v>
      </c>
    </row>
    <row r="30" spans="1:10" ht="72" x14ac:dyDescent="0.3">
      <c r="A30" s="30" t="s">
        <v>15</v>
      </c>
      <c r="B30" s="23">
        <v>2</v>
      </c>
      <c r="C30" s="24">
        <v>2</v>
      </c>
      <c r="D30" s="25">
        <v>2</v>
      </c>
      <c r="E30" s="26">
        <f t="shared" ref="E30:E31" si="4">(D30/B30)</f>
        <v>1</v>
      </c>
      <c r="F30" s="31" t="s">
        <v>115</v>
      </c>
      <c r="G30" s="27">
        <v>2</v>
      </c>
      <c r="H30" s="28">
        <v>2</v>
      </c>
      <c r="I30" s="29">
        <f t="shared" si="0"/>
        <v>1</v>
      </c>
      <c r="J30" s="31" t="s">
        <v>115</v>
      </c>
    </row>
    <row r="31" spans="1:10" x14ac:dyDescent="0.3">
      <c r="A31" s="30" t="s">
        <v>16</v>
      </c>
      <c r="B31" s="23">
        <v>2</v>
      </c>
      <c r="C31" s="24">
        <v>2</v>
      </c>
      <c r="D31" s="25">
        <v>2</v>
      </c>
      <c r="E31" s="26">
        <f t="shared" si="4"/>
        <v>1</v>
      </c>
      <c r="F31" s="31" t="s">
        <v>82</v>
      </c>
      <c r="G31" s="27">
        <v>2</v>
      </c>
      <c r="H31" s="28">
        <v>2</v>
      </c>
      <c r="I31" s="29">
        <f t="shared" si="0"/>
        <v>1</v>
      </c>
      <c r="J31" s="31" t="s">
        <v>82</v>
      </c>
    </row>
    <row r="32" spans="1:10" ht="31.8" thickBot="1" x14ac:dyDescent="0.35">
      <c r="A32" s="19" t="s">
        <v>17</v>
      </c>
      <c r="B32" s="20">
        <f>SUM(B33:B38)</f>
        <v>12</v>
      </c>
      <c r="C32" s="20">
        <f>SUM(C33:C38)</f>
        <v>12</v>
      </c>
      <c r="D32" s="20">
        <f>SUM(D33:D38)</f>
        <v>12</v>
      </c>
      <c r="E32" s="21">
        <f>(D32/B32)</f>
        <v>1</v>
      </c>
      <c r="F32" s="20" t="str">
        <f>IF(E32&gt;=0.5,"Đạt","Không đạt")</f>
        <v>Đạt</v>
      </c>
      <c r="G32" s="20">
        <f>SUM(G33:G38)</f>
        <v>7</v>
      </c>
      <c r="H32" s="20">
        <f>SUM(H33:H38)</f>
        <v>12</v>
      </c>
      <c r="I32" s="21">
        <f t="shared" si="0"/>
        <v>1</v>
      </c>
      <c r="J32" s="35" t="str">
        <f>IF(I32&gt;=0.5,"Đạt","Không đạt")</f>
        <v>Đạt</v>
      </c>
    </row>
    <row r="33" spans="1:10" ht="48.6" thickBot="1" x14ac:dyDescent="0.35">
      <c r="A33" s="36" t="s">
        <v>105</v>
      </c>
      <c r="B33" s="23">
        <v>2</v>
      </c>
      <c r="C33" s="24">
        <v>2</v>
      </c>
      <c r="D33" s="25">
        <v>2</v>
      </c>
      <c r="E33" s="26">
        <f t="shared" ref="E33:E38" si="5">(D33/B33)</f>
        <v>1</v>
      </c>
      <c r="F33" s="31" t="s">
        <v>83</v>
      </c>
      <c r="G33" s="27">
        <v>2</v>
      </c>
      <c r="H33" s="53">
        <v>2</v>
      </c>
      <c r="I33" s="29">
        <f t="shared" si="0"/>
        <v>1</v>
      </c>
      <c r="J33" s="52" t="s">
        <v>136</v>
      </c>
    </row>
    <row r="34" spans="1:10" ht="36.6" thickBot="1" x14ac:dyDescent="0.35">
      <c r="A34" s="30" t="s">
        <v>18</v>
      </c>
      <c r="B34" s="23">
        <v>2</v>
      </c>
      <c r="C34" s="24">
        <v>2</v>
      </c>
      <c r="D34" s="25">
        <v>2</v>
      </c>
      <c r="E34" s="26">
        <f t="shared" si="5"/>
        <v>1</v>
      </c>
      <c r="F34" s="31" t="s">
        <v>67</v>
      </c>
      <c r="G34" s="27">
        <v>2</v>
      </c>
      <c r="H34" s="53">
        <v>2</v>
      </c>
      <c r="I34" s="29">
        <f t="shared" si="0"/>
        <v>1</v>
      </c>
      <c r="J34" s="52" t="s">
        <v>137</v>
      </c>
    </row>
    <row r="35" spans="1:10" ht="36.6" thickBot="1" x14ac:dyDescent="0.35">
      <c r="A35" s="30" t="s">
        <v>19</v>
      </c>
      <c r="B35" s="23">
        <v>2</v>
      </c>
      <c r="C35" s="24">
        <v>2</v>
      </c>
      <c r="D35" s="25">
        <v>2</v>
      </c>
      <c r="E35" s="26">
        <f t="shared" si="5"/>
        <v>1</v>
      </c>
      <c r="F35" s="31" t="s">
        <v>68</v>
      </c>
      <c r="G35" s="27">
        <v>1</v>
      </c>
      <c r="H35" s="53">
        <v>2</v>
      </c>
      <c r="I35" s="29">
        <f t="shared" si="0"/>
        <v>1</v>
      </c>
      <c r="J35" s="52" t="s">
        <v>138</v>
      </c>
    </row>
    <row r="36" spans="1:10" ht="36.6" thickBot="1" x14ac:dyDescent="0.35">
      <c r="A36" s="30" t="s">
        <v>20</v>
      </c>
      <c r="B36" s="23">
        <v>2</v>
      </c>
      <c r="C36" s="24">
        <v>2</v>
      </c>
      <c r="D36" s="25">
        <v>2</v>
      </c>
      <c r="E36" s="26">
        <f t="shared" si="5"/>
        <v>1</v>
      </c>
      <c r="F36" s="31" t="s">
        <v>69</v>
      </c>
      <c r="G36" s="27">
        <v>2</v>
      </c>
      <c r="H36" s="53">
        <v>2</v>
      </c>
      <c r="I36" s="29">
        <f t="shared" si="0"/>
        <v>1</v>
      </c>
      <c r="J36" s="52" t="s">
        <v>139</v>
      </c>
    </row>
    <row r="37" spans="1:10" ht="60.6" thickBot="1" x14ac:dyDescent="0.35">
      <c r="A37" s="30" t="s">
        <v>21</v>
      </c>
      <c r="B37" s="23">
        <v>2</v>
      </c>
      <c r="C37" s="24">
        <v>2</v>
      </c>
      <c r="D37" s="25">
        <v>2</v>
      </c>
      <c r="E37" s="26">
        <f t="shared" si="5"/>
        <v>1</v>
      </c>
      <c r="F37" s="31" t="s">
        <v>123</v>
      </c>
      <c r="G37" s="27">
        <v>0</v>
      </c>
      <c r="H37" s="53">
        <v>2</v>
      </c>
      <c r="I37" s="29">
        <f t="shared" si="0"/>
        <v>1</v>
      </c>
      <c r="J37" s="31" t="s">
        <v>140</v>
      </c>
    </row>
    <row r="38" spans="1:10" ht="62.25" customHeight="1" thickBot="1" x14ac:dyDescent="0.35">
      <c r="A38" s="30" t="s">
        <v>22</v>
      </c>
      <c r="B38" s="23">
        <v>2</v>
      </c>
      <c r="C38" s="24">
        <v>2</v>
      </c>
      <c r="D38" s="25">
        <v>2</v>
      </c>
      <c r="E38" s="26">
        <f t="shared" si="5"/>
        <v>1</v>
      </c>
      <c r="F38" s="31" t="s">
        <v>128</v>
      </c>
      <c r="G38" s="27">
        <v>0</v>
      </c>
      <c r="H38" s="53">
        <v>2</v>
      </c>
      <c r="I38" s="29">
        <f t="shared" si="0"/>
        <v>1</v>
      </c>
      <c r="J38" s="54" t="s">
        <v>141</v>
      </c>
    </row>
    <row r="39" spans="1:10" ht="31.2" x14ac:dyDescent="0.3">
      <c r="A39" s="19" t="s">
        <v>23</v>
      </c>
      <c r="B39" s="20">
        <v>8</v>
      </c>
      <c r="C39" s="20">
        <f>SUM(C40:C43)</f>
        <v>8</v>
      </c>
      <c r="D39" s="20">
        <f>SUM(D40:D43)</f>
        <v>8</v>
      </c>
      <c r="E39" s="21">
        <f>(D39/B39)</f>
        <v>1</v>
      </c>
      <c r="F39" s="20" t="str">
        <f>IF(E39&gt;=0.5,"Đạt","Không đạt")</f>
        <v>Đạt</v>
      </c>
      <c r="G39" s="20">
        <f>SUM(G40:G43)</f>
        <v>7</v>
      </c>
      <c r="H39" s="20">
        <f>SUM(H40:H43)</f>
        <v>8</v>
      </c>
      <c r="I39" s="21">
        <f t="shared" si="0"/>
        <v>1</v>
      </c>
      <c r="J39" s="35" t="str">
        <f>IF(I39&gt;=0.5,"Đạt","Không đạt")</f>
        <v>Đạt</v>
      </c>
    </row>
    <row r="40" spans="1:10" ht="48" x14ac:dyDescent="0.3">
      <c r="A40" s="30" t="s">
        <v>24</v>
      </c>
      <c r="B40" s="23">
        <v>2</v>
      </c>
      <c r="C40" s="24">
        <v>2</v>
      </c>
      <c r="D40" s="25">
        <v>2</v>
      </c>
      <c r="E40" s="26">
        <f t="shared" ref="E40:E43" si="6">(D40/B40)</f>
        <v>1</v>
      </c>
      <c r="F40" s="31" t="s">
        <v>71</v>
      </c>
      <c r="G40" s="27">
        <v>2</v>
      </c>
      <c r="H40" s="28">
        <v>2</v>
      </c>
      <c r="I40" s="29">
        <f t="shared" si="0"/>
        <v>1</v>
      </c>
      <c r="J40" s="31" t="s">
        <v>142</v>
      </c>
    </row>
    <row r="41" spans="1:10" ht="24" x14ac:dyDescent="0.3">
      <c r="A41" s="30" t="s">
        <v>25</v>
      </c>
      <c r="B41" s="23">
        <v>2</v>
      </c>
      <c r="C41" s="24">
        <v>2</v>
      </c>
      <c r="D41" s="25">
        <v>2</v>
      </c>
      <c r="E41" s="26">
        <f t="shared" si="6"/>
        <v>1</v>
      </c>
      <c r="F41" s="31" t="s">
        <v>72</v>
      </c>
      <c r="G41" s="27">
        <v>2</v>
      </c>
      <c r="H41" s="28">
        <v>2</v>
      </c>
      <c r="I41" s="29">
        <f t="shared" si="0"/>
        <v>1</v>
      </c>
      <c r="J41" s="31" t="s">
        <v>72</v>
      </c>
    </row>
    <row r="42" spans="1:10" ht="36" x14ac:dyDescent="0.3">
      <c r="A42" s="30" t="s">
        <v>26</v>
      </c>
      <c r="B42" s="23">
        <v>2</v>
      </c>
      <c r="C42" s="24">
        <v>2</v>
      </c>
      <c r="D42" s="25">
        <v>2</v>
      </c>
      <c r="E42" s="26">
        <f t="shared" si="6"/>
        <v>1</v>
      </c>
      <c r="F42" s="31" t="s">
        <v>73</v>
      </c>
      <c r="G42" s="27">
        <v>1</v>
      </c>
      <c r="H42" s="28">
        <v>2</v>
      </c>
      <c r="I42" s="29">
        <f t="shared" si="0"/>
        <v>1</v>
      </c>
      <c r="J42" s="31" t="s">
        <v>73</v>
      </c>
    </row>
    <row r="43" spans="1:10" ht="36" x14ac:dyDescent="0.3">
      <c r="A43" s="30" t="s">
        <v>27</v>
      </c>
      <c r="B43" s="23">
        <v>2</v>
      </c>
      <c r="C43" s="24">
        <v>2</v>
      </c>
      <c r="D43" s="25">
        <v>2</v>
      </c>
      <c r="E43" s="26">
        <f t="shared" si="6"/>
        <v>1</v>
      </c>
      <c r="F43" s="31" t="s">
        <v>84</v>
      </c>
      <c r="G43" s="27">
        <v>2</v>
      </c>
      <c r="H43" s="28">
        <v>2</v>
      </c>
      <c r="I43" s="29">
        <f t="shared" si="0"/>
        <v>1</v>
      </c>
      <c r="J43" s="31" t="s">
        <v>84</v>
      </c>
    </row>
    <row r="44" spans="1:10" ht="31.2" x14ac:dyDescent="0.3">
      <c r="A44" s="19" t="s">
        <v>59</v>
      </c>
      <c r="B44" s="20">
        <f>SUM(B45:B46)</f>
        <v>4</v>
      </c>
      <c r="C44" s="20">
        <f>SUM(C45:C46)</f>
        <v>4</v>
      </c>
      <c r="D44" s="20">
        <f>SUM(D45:D46)</f>
        <v>4</v>
      </c>
      <c r="E44" s="21">
        <f>(D44/B44)</f>
        <v>1</v>
      </c>
      <c r="F44" s="20" t="str">
        <f>IF(E44&gt;=0.5,"Đạt","Không đạt")</f>
        <v>Đạt</v>
      </c>
      <c r="G44" s="20">
        <f>SUM(G45:G46)</f>
        <v>4</v>
      </c>
      <c r="H44" s="20">
        <f>SUM(H45:H46)</f>
        <v>4</v>
      </c>
      <c r="I44" s="21">
        <f t="shared" si="0"/>
        <v>1</v>
      </c>
      <c r="J44" s="35" t="str">
        <f>IF(I44&gt;=0.5,"Đạt","Không đạt")</f>
        <v>Đạt</v>
      </c>
    </row>
    <row r="45" spans="1:10" ht="84" x14ac:dyDescent="0.3">
      <c r="A45" s="30" t="s">
        <v>28</v>
      </c>
      <c r="B45" s="23">
        <v>2</v>
      </c>
      <c r="C45" s="24">
        <v>2</v>
      </c>
      <c r="D45" s="25">
        <v>2</v>
      </c>
      <c r="E45" s="26">
        <f t="shared" ref="E45:E46" si="7">(D45/B45)</f>
        <v>1</v>
      </c>
      <c r="F45" s="31" t="s">
        <v>121</v>
      </c>
      <c r="G45" s="27">
        <v>2</v>
      </c>
      <c r="H45" s="28">
        <v>2</v>
      </c>
      <c r="I45" s="29">
        <f t="shared" si="0"/>
        <v>1</v>
      </c>
      <c r="J45" s="31" t="s">
        <v>143</v>
      </c>
    </row>
    <row r="46" spans="1:10" ht="48" x14ac:dyDescent="0.3">
      <c r="A46" s="30" t="s">
        <v>29</v>
      </c>
      <c r="B46" s="23">
        <v>2</v>
      </c>
      <c r="C46" s="24">
        <v>2</v>
      </c>
      <c r="D46" s="25">
        <v>2</v>
      </c>
      <c r="E46" s="26">
        <f t="shared" si="7"/>
        <v>1</v>
      </c>
      <c r="F46" s="31" t="s">
        <v>85</v>
      </c>
      <c r="G46" s="27">
        <v>2</v>
      </c>
      <c r="H46" s="28">
        <v>2</v>
      </c>
      <c r="I46" s="29">
        <f t="shared" ref="I46:I77" si="8">(H46/B46)</f>
        <v>1</v>
      </c>
      <c r="J46" s="31" t="s">
        <v>85</v>
      </c>
    </row>
    <row r="47" spans="1:10" x14ac:dyDescent="0.3">
      <c r="A47" s="19" t="s">
        <v>58</v>
      </c>
      <c r="B47" s="20">
        <f>SUM(B48:B49)</f>
        <v>4</v>
      </c>
      <c r="C47" s="20">
        <f>SUM(C48:C49)</f>
        <v>4</v>
      </c>
      <c r="D47" s="20">
        <f>SUM(D48:D49)</f>
        <v>4</v>
      </c>
      <c r="E47" s="21">
        <f>(D47/B47)</f>
        <v>1</v>
      </c>
      <c r="F47" s="20" t="str">
        <f>IF(E47&gt;=0.5,"Đạt","Không đạt")</f>
        <v>Đạt</v>
      </c>
      <c r="G47" s="20">
        <f>SUM(G48:G49)</f>
        <v>3</v>
      </c>
      <c r="H47" s="20">
        <f>SUM(H48:H49)</f>
        <v>4</v>
      </c>
      <c r="I47" s="21">
        <f t="shared" si="8"/>
        <v>1</v>
      </c>
      <c r="J47" s="35" t="str">
        <f>IF(I47&gt;=0.5,"Đạt","Không đạt")</f>
        <v>Đạt</v>
      </c>
    </row>
    <row r="48" spans="1:10" ht="24" x14ac:dyDescent="0.3">
      <c r="A48" s="30" t="s">
        <v>30</v>
      </c>
      <c r="B48" s="23">
        <v>2</v>
      </c>
      <c r="C48" s="24">
        <v>2</v>
      </c>
      <c r="D48" s="25">
        <v>2</v>
      </c>
      <c r="E48" s="26">
        <f t="shared" ref="E48:E49" si="9">(D48/B48)</f>
        <v>1</v>
      </c>
      <c r="F48" s="31" t="s">
        <v>74</v>
      </c>
      <c r="G48" s="27">
        <v>2</v>
      </c>
      <c r="H48" s="28">
        <v>2</v>
      </c>
      <c r="I48" s="29">
        <f t="shared" si="8"/>
        <v>1</v>
      </c>
      <c r="J48" s="31" t="s">
        <v>74</v>
      </c>
    </row>
    <row r="49" spans="1:10" x14ac:dyDescent="0.3">
      <c r="A49" s="22" t="s">
        <v>106</v>
      </c>
      <c r="B49" s="23">
        <v>2</v>
      </c>
      <c r="C49" s="24">
        <v>2</v>
      </c>
      <c r="D49" s="25">
        <v>2</v>
      </c>
      <c r="E49" s="26">
        <f t="shared" si="9"/>
        <v>1</v>
      </c>
      <c r="F49" s="31" t="s">
        <v>75</v>
      </c>
      <c r="G49" s="27">
        <v>1</v>
      </c>
      <c r="H49" s="28">
        <v>2</v>
      </c>
      <c r="I49" s="29">
        <f t="shared" si="8"/>
        <v>1</v>
      </c>
      <c r="J49" s="31" t="s">
        <v>75</v>
      </c>
    </row>
    <row r="50" spans="1:10" ht="31.2" x14ac:dyDescent="0.3">
      <c r="A50" s="19" t="s">
        <v>60</v>
      </c>
      <c r="B50" s="20">
        <f>SUM(B51:B52)</f>
        <v>4</v>
      </c>
      <c r="C50" s="20">
        <f>SUM(C51:C52)</f>
        <v>4</v>
      </c>
      <c r="D50" s="20">
        <f>SUM(D51:D52)</f>
        <v>4</v>
      </c>
      <c r="E50" s="21">
        <f>(D50/B50)</f>
        <v>1</v>
      </c>
      <c r="F50" s="20" t="str">
        <f>IF(E50&gt;=0.5,"Đạt","Không đạt")</f>
        <v>Đạt</v>
      </c>
      <c r="G50" s="20">
        <f>SUM(G51:G52)</f>
        <v>3</v>
      </c>
      <c r="H50" s="20">
        <f>SUM(H51:H52)</f>
        <v>4</v>
      </c>
      <c r="I50" s="21">
        <f t="shared" si="8"/>
        <v>1</v>
      </c>
      <c r="J50" s="35" t="str">
        <f>IF(I50&gt;=0.5,"Đạt","Không đạt")</f>
        <v>Đạt</v>
      </c>
    </row>
    <row r="51" spans="1:10" ht="36" x14ac:dyDescent="0.3">
      <c r="A51" s="30" t="s">
        <v>31</v>
      </c>
      <c r="B51" s="23">
        <v>2</v>
      </c>
      <c r="C51" s="24">
        <v>2</v>
      </c>
      <c r="D51" s="25">
        <v>2</v>
      </c>
      <c r="E51" s="26">
        <f t="shared" ref="E51:E52" si="10">(D51/B51)</f>
        <v>1</v>
      </c>
      <c r="F51" s="31" t="s">
        <v>86</v>
      </c>
      <c r="G51" s="27">
        <v>2</v>
      </c>
      <c r="H51" s="28">
        <v>2</v>
      </c>
      <c r="I51" s="29">
        <f t="shared" si="8"/>
        <v>1</v>
      </c>
      <c r="J51" s="31" t="s">
        <v>86</v>
      </c>
    </row>
    <row r="52" spans="1:10" ht="72" x14ac:dyDescent="0.3">
      <c r="A52" s="30" t="s">
        <v>32</v>
      </c>
      <c r="B52" s="23">
        <v>2</v>
      </c>
      <c r="C52" s="24">
        <v>2</v>
      </c>
      <c r="D52" s="25">
        <v>2</v>
      </c>
      <c r="E52" s="26">
        <f t="shared" si="10"/>
        <v>1</v>
      </c>
      <c r="F52" s="11" t="s">
        <v>144</v>
      </c>
      <c r="G52" s="27">
        <v>1</v>
      </c>
      <c r="H52" s="28">
        <v>2</v>
      </c>
      <c r="I52" s="29">
        <f t="shared" si="8"/>
        <v>1</v>
      </c>
      <c r="J52" s="11" t="s">
        <v>144</v>
      </c>
    </row>
    <row r="53" spans="1:10" ht="31.2" x14ac:dyDescent="0.3">
      <c r="A53" s="19" t="s">
        <v>107</v>
      </c>
      <c r="B53" s="20">
        <f>SUM(B54:B57)</f>
        <v>8</v>
      </c>
      <c r="C53" s="20">
        <f>SUM(C54:C57)</f>
        <v>8</v>
      </c>
      <c r="D53" s="20">
        <f>SUM(D54:D57)</f>
        <v>8</v>
      </c>
      <c r="E53" s="21">
        <f>(D53/B53)</f>
        <v>1</v>
      </c>
      <c r="F53" s="20" t="str">
        <f>IF(E53&gt;=0.5,"Đạt","Không đạt")</f>
        <v>Đạt</v>
      </c>
      <c r="G53" s="20">
        <f>SUM(G54:G57)</f>
        <v>5</v>
      </c>
      <c r="H53" s="20">
        <f>SUM(H54:H57)</f>
        <v>7</v>
      </c>
      <c r="I53" s="21">
        <f t="shared" si="8"/>
        <v>0.875</v>
      </c>
      <c r="J53" s="35" t="str">
        <f>IF(I53&gt;=0.5,"Đạt","Không đạt")</f>
        <v>Đạt</v>
      </c>
    </row>
    <row r="54" spans="1:10" ht="36" x14ac:dyDescent="0.3">
      <c r="A54" s="30" t="s">
        <v>33</v>
      </c>
      <c r="B54" s="23">
        <v>2</v>
      </c>
      <c r="C54" s="24">
        <v>2</v>
      </c>
      <c r="D54" s="25">
        <v>2</v>
      </c>
      <c r="E54" s="26">
        <f t="shared" ref="E54:E57" si="11">(D54/B54)</f>
        <v>1</v>
      </c>
      <c r="F54" s="31" t="s">
        <v>76</v>
      </c>
      <c r="G54" s="27">
        <v>1</v>
      </c>
      <c r="H54" s="28">
        <v>1</v>
      </c>
      <c r="I54" s="29">
        <f t="shared" si="8"/>
        <v>0.5</v>
      </c>
      <c r="J54" s="31" t="s">
        <v>76</v>
      </c>
    </row>
    <row r="55" spans="1:10" ht="36" x14ac:dyDescent="0.3">
      <c r="A55" s="30" t="s">
        <v>34</v>
      </c>
      <c r="B55" s="23">
        <v>2</v>
      </c>
      <c r="C55" s="24">
        <v>2</v>
      </c>
      <c r="D55" s="25">
        <v>2</v>
      </c>
      <c r="E55" s="26">
        <f t="shared" si="11"/>
        <v>1</v>
      </c>
      <c r="F55" s="31" t="s">
        <v>77</v>
      </c>
      <c r="G55" s="27">
        <v>1</v>
      </c>
      <c r="H55" s="28">
        <v>2</v>
      </c>
      <c r="I55" s="29">
        <f t="shared" si="8"/>
        <v>1</v>
      </c>
      <c r="J55" s="31" t="s">
        <v>77</v>
      </c>
    </row>
    <row r="56" spans="1:10" ht="36" x14ac:dyDescent="0.3">
      <c r="A56" s="30" t="s">
        <v>35</v>
      </c>
      <c r="B56" s="23">
        <v>2</v>
      </c>
      <c r="C56" s="24">
        <v>2</v>
      </c>
      <c r="D56" s="25">
        <v>2</v>
      </c>
      <c r="E56" s="26">
        <f t="shared" si="11"/>
        <v>1</v>
      </c>
      <c r="F56" s="31" t="s">
        <v>77</v>
      </c>
      <c r="G56" s="27">
        <v>1</v>
      </c>
      <c r="H56" s="28">
        <v>2</v>
      </c>
      <c r="I56" s="29">
        <f t="shared" si="8"/>
        <v>1</v>
      </c>
      <c r="J56" s="31" t="s">
        <v>77</v>
      </c>
    </row>
    <row r="57" spans="1:10" ht="36" x14ac:dyDescent="0.3">
      <c r="A57" s="30" t="s">
        <v>36</v>
      </c>
      <c r="B57" s="23">
        <v>2</v>
      </c>
      <c r="C57" s="24">
        <v>2</v>
      </c>
      <c r="D57" s="25">
        <v>2</v>
      </c>
      <c r="E57" s="26">
        <f t="shared" si="11"/>
        <v>1</v>
      </c>
      <c r="F57" s="31" t="s">
        <v>122</v>
      </c>
      <c r="G57" s="27">
        <v>2</v>
      </c>
      <c r="H57" s="28">
        <v>2</v>
      </c>
      <c r="I57" s="29">
        <f t="shared" si="8"/>
        <v>1</v>
      </c>
      <c r="J57" s="31" t="s">
        <v>145</v>
      </c>
    </row>
    <row r="58" spans="1:10" ht="31.2" x14ac:dyDescent="0.3">
      <c r="A58" s="19" t="s">
        <v>61</v>
      </c>
      <c r="B58" s="20">
        <f>SUM(B59:B60)</f>
        <v>4</v>
      </c>
      <c r="C58" s="20">
        <f>SUM(C59:C60)</f>
        <v>4</v>
      </c>
      <c r="D58" s="37">
        <f>SUM(D59:D60)</f>
        <v>4</v>
      </c>
      <c r="E58" s="21">
        <f>(D58/B58)</f>
        <v>1</v>
      </c>
      <c r="F58" s="20" t="str">
        <f>IF(E58&gt;=0.5,"Đạt","Không đạt")</f>
        <v>Đạt</v>
      </c>
      <c r="G58" s="20">
        <f>SUM(G59:G60)</f>
        <v>2</v>
      </c>
      <c r="H58" s="20">
        <f>SUM(H59:H60)</f>
        <v>2</v>
      </c>
      <c r="I58" s="21">
        <f t="shared" si="8"/>
        <v>0.5</v>
      </c>
      <c r="J58" s="20" t="str">
        <f>IF(I58&gt;=0.5,"Đạt","Không đạt")</f>
        <v>Đạt</v>
      </c>
    </row>
    <row r="59" spans="1:10" ht="36" x14ac:dyDescent="0.3">
      <c r="A59" s="30" t="s">
        <v>37</v>
      </c>
      <c r="B59" s="23">
        <v>2</v>
      </c>
      <c r="C59" s="38">
        <v>2</v>
      </c>
      <c r="D59" s="25">
        <v>2</v>
      </c>
      <c r="E59" s="26">
        <f t="shared" ref="E59:E60" si="12">(D59/B59)</f>
        <v>1</v>
      </c>
      <c r="F59" s="31" t="s">
        <v>78</v>
      </c>
      <c r="G59" s="27">
        <v>2</v>
      </c>
      <c r="H59" s="28">
        <v>2</v>
      </c>
      <c r="I59" s="29">
        <f t="shared" si="8"/>
        <v>1</v>
      </c>
      <c r="J59" s="31" t="s">
        <v>78</v>
      </c>
    </row>
    <row r="60" spans="1:10" ht="24" x14ac:dyDescent="0.3">
      <c r="A60" s="30" t="s">
        <v>38</v>
      </c>
      <c r="B60" s="23">
        <v>2</v>
      </c>
      <c r="C60" s="38">
        <v>2</v>
      </c>
      <c r="D60" s="25">
        <v>2</v>
      </c>
      <c r="E60" s="26">
        <f t="shared" si="12"/>
        <v>1</v>
      </c>
      <c r="F60" s="31" t="s">
        <v>70</v>
      </c>
      <c r="G60" s="27">
        <v>0</v>
      </c>
      <c r="H60" s="28"/>
      <c r="I60" s="29">
        <f t="shared" si="8"/>
        <v>0</v>
      </c>
      <c r="J60" s="31"/>
    </row>
    <row r="61" spans="1:10" x14ac:dyDescent="0.3">
      <c r="A61" s="39" t="s">
        <v>57</v>
      </c>
      <c r="B61" s="20">
        <f>SUM(B62:B63)</f>
        <v>4</v>
      </c>
      <c r="C61" s="20">
        <f>SUM(C62:C63)</f>
        <v>4</v>
      </c>
      <c r="D61" s="20">
        <f>SUM(D62:D63)</f>
        <v>4</v>
      </c>
      <c r="E61" s="21">
        <f>(D61/B61)</f>
        <v>1</v>
      </c>
      <c r="F61" s="20" t="str">
        <f>IF(E61&gt;=0.5,"Đạt","Không đạt")</f>
        <v>Đạt</v>
      </c>
      <c r="G61" s="20">
        <f>SUM(G62:G63)</f>
        <v>3</v>
      </c>
      <c r="H61" s="20">
        <f>SUM(H62:H63)</f>
        <v>3</v>
      </c>
      <c r="I61" s="21">
        <f t="shared" si="8"/>
        <v>0.75</v>
      </c>
      <c r="J61" s="20" t="str">
        <f>IF(I61&gt;=0.5,"Đạt","Không đạt")</f>
        <v>Đạt</v>
      </c>
    </row>
    <row r="62" spans="1:10" ht="96" x14ac:dyDescent="0.3">
      <c r="A62" s="40" t="s">
        <v>39</v>
      </c>
      <c r="B62" s="23">
        <v>2</v>
      </c>
      <c r="C62" s="38">
        <v>2</v>
      </c>
      <c r="D62" s="25">
        <v>2</v>
      </c>
      <c r="E62" s="26">
        <f t="shared" ref="E62:E63" si="13">(D62/B62)</f>
        <v>1</v>
      </c>
      <c r="F62" s="31" t="s">
        <v>131</v>
      </c>
      <c r="G62" s="27">
        <v>1</v>
      </c>
      <c r="H62" s="28">
        <v>1</v>
      </c>
      <c r="I62" s="29">
        <f t="shared" si="8"/>
        <v>0.5</v>
      </c>
      <c r="J62" s="31" t="s">
        <v>146</v>
      </c>
    </row>
    <row r="63" spans="1:10" ht="60" x14ac:dyDescent="0.3">
      <c r="A63" s="40" t="s">
        <v>40</v>
      </c>
      <c r="B63" s="23">
        <v>2</v>
      </c>
      <c r="C63" s="38">
        <v>2</v>
      </c>
      <c r="D63" s="25">
        <v>2</v>
      </c>
      <c r="E63" s="26">
        <f t="shared" si="13"/>
        <v>1</v>
      </c>
      <c r="F63" s="31" t="s">
        <v>95</v>
      </c>
      <c r="G63" s="27">
        <v>2</v>
      </c>
      <c r="H63" s="28">
        <v>2</v>
      </c>
      <c r="I63" s="29">
        <f t="shared" si="8"/>
        <v>1</v>
      </c>
      <c r="J63" s="31" t="s">
        <v>147</v>
      </c>
    </row>
    <row r="64" spans="1:10" ht="31.2" x14ac:dyDescent="0.3">
      <c r="A64" s="41" t="s">
        <v>41</v>
      </c>
      <c r="B64" s="17">
        <f>SUM(B65,B70,B73)</f>
        <v>16</v>
      </c>
      <c r="C64" s="17">
        <f>SUM(C65,C70,C73)</f>
        <v>16</v>
      </c>
      <c r="D64" s="17">
        <f>SUM(D65,D70,D73)</f>
        <v>14</v>
      </c>
      <c r="E64" s="18">
        <f>(D64/B64)</f>
        <v>0.875</v>
      </c>
      <c r="F64" s="17" t="str">
        <f>IF(E64&gt;=0.5,"Đạt","Không đạt")</f>
        <v>Đạt</v>
      </c>
      <c r="G64" s="17">
        <f>SUM(G65,G70,G73)</f>
        <v>10</v>
      </c>
      <c r="H64" s="17">
        <f>SUM(H65,H70,H73)</f>
        <v>14</v>
      </c>
      <c r="I64" s="18">
        <f t="shared" si="8"/>
        <v>0.875</v>
      </c>
      <c r="J64" s="17" t="str">
        <f>IF(I64&gt;=0.5,"Đạt","Không đạt")</f>
        <v>Đạt</v>
      </c>
    </row>
    <row r="65" spans="1:10" ht="31.2" x14ac:dyDescent="0.3">
      <c r="A65" s="39" t="s">
        <v>42</v>
      </c>
      <c r="B65" s="20">
        <f>SUM(B66:B69)</f>
        <v>8</v>
      </c>
      <c r="C65" s="20">
        <f>SUM(C66:C69)</f>
        <v>8</v>
      </c>
      <c r="D65" s="20">
        <f>SUM(D66:D69)</f>
        <v>8</v>
      </c>
      <c r="E65" s="21">
        <f>(D65/B65)</f>
        <v>1</v>
      </c>
      <c r="F65" s="20" t="str">
        <f>IF(E65&gt;=0.5,"Đạt","Không đạt")</f>
        <v>Đạt</v>
      </c>
      <c r="G65" s="20">
        <f>SUM(G66:G69)</f>
        <v>6</v>
      </c>
      <c r="H65" s="20">
        <f>SUM(H66:H69)</f>
        <v>8</v>
      </c>
      <c r="I65" s="21">
        <f t="shared" si="8"/>
        <v>1</v>
      </c>
      <c r="J65" s="20" t="str">
        <f>IF(I65&gt;=0.5,"Đạt","Không đạt")</f>
        <v>Đạt</v>
      </c>
    </row>
    <row r="66" spans="1:10" ht="48" x14ac:dyDescent="0.3">
      <c r="A66" s="40" t="s">
        <v>43</v>
      </c>
      <c r="B66" s="23">
        <v>2</v>
      </c>
      <c r="C66" s="38">
        <v>2</v>
      </c>
      <c r="D66" s="25">
        <v>2</v>
      </c>
      <c r="E66" s="26">
        <f t="shared" ref="E66:E69" si="14">(D66/B66)</f>
        <v>1</v>
      </c>
      <c r="F66" s="31" t="s">
        <v>79</v>
      </c>
      <c r="G66" s="27">
        <v>2</v>
      </c>
      <c r="H66" s="28">
        <v>2</v>
      </c>
      <c r="I66" s="29">
        <f t="shared" si="8"/>
        <v>1</v>
      </c>
      <c r="J66" s="31" t="s">
        <v>79</v>
      </c>
    </row>
    <row r="67" spans="1:10" x14ac:dyDescent="0.3">
      <c r="A67" s="40" t="s">
        <v>44</v>
      </c>
      <c r="B67" s="23">
        <v>2</v>
      </c>
      <c r="C67" s="38">
        <v>2</v>
      </c>
      <c r="D67" s="25">
        <v>2</v>
      </c>
      <c r="E67" s="26">
        <f t="shared" si="14"/>
        <v>1</v>
      </c>
      <c r="F67" s="31" t="s">
        <v>129</v>
      </c>
      <c r="G67" s="27"/>
      <c r="H67" s="28">
        <v>2</v>
      </c>
      <c r="I67" s="29">
        <f t="shared" si="8"/>
        <v>1</v>
      </c>
      <c r="J67" s="31" t="s">
        <v>129</v>
      </c>
    </row>
    <row r="68" spans="1:10" ht="96" x14ac:dyDescent="0.3">
      <c r="A68" s="40" t="s">
        <v>45</v>
      </c>
      <c r="B68" s="23">
        <v>2</v>
      </c>
      <c r="C68" s="38">
        <v>2</v>
      </c>
      <c r="D68" s="25">
        <v>2</v>
      </c>
      <c r="E68" s="26">
        <f t="shared" si="14"/>
        <v>1</v>
      </c>
      <c r="F68" s="31" t="s">
        <v>130</v>
      </c>
      <c r="G68" s="27">
        <v>2</v>
      </c>
      <c r="H68" s="28">
        <v>2</v>
      </c>
      <c r="I68" s="29">
        <f t="shared" si="8"/>
        <v>1</v>
      </c>
      <c r="J68" s="31" t="s">
        <v>149</v>
      </c>
    </row>
    <row r="69" spans="1:10" ht="72" x14ac:dyDescent="0.3">
      <c r="A69" s="40" t="s">
        <v>46</v>
      </c>
      <c r="B69" s="23">
        <v>2</v>
      </c>
      <c r="C69" s="38">
        <v>2</v>
      </c>
      <c r="D69" s="25">
        <v>2</v>
      </c>
      <c r="E69" s="26">
        <f t="shared" si="14"/>
        <v>1</v>
      </c>
      <c r="F69" s="31" t="s">
        <v>148</v>
      </c>
      <c r="G69" s="27">
        <v>2</v>
      </c>
      <c r="H69" s="28">
        <v>2</v>
      </c>
      <c r="I69" s="29">
        <f t="shared" si="8"/>
        <v>1</v>
      </c>
      <c r="J69" s="31" t="s">
        <v>148</v>
      </c>
    </row>
    <row r="70" spans="1:10" ht="31.2" x14ac:dyDescent="0.3">
      <c r="A70" s="39" t="s">
        <v>56</v>
      </c>
      <c r="B70" s="20">
        <f>SUM(B71:B72)</f>
        <v>4</v>
      </c>
      <c r="C70" s="20">
        <f>SUM(C71:C72)</f>
        <v>4</v>
      </c>
      <c r="D70" s="20">
        <f>SUM(D71:D72)</f>
        <v>2</v>
      </c>
      <c r="E70" s="21">
        <f>(D70/B70)</f>
        <v>0.5</v>
      </c>
      <c r="F70" s="20" t="str">
        <f>IF(E70&gt;=0.5,"Đạt","Không đạt")</f>
        <v>Đạt</v>
      </c>
      <c r="G70" s="20">
        <f>SUM(G71:G72)</f>
        <v>2</v>
      </c>
      <c r="H70" s="20">
        <f>SUM(H71:H72)</f>
        <v>2</v>
      </c>
      <c r="I70" s="21">
        <f t="shared" si="8"/>
        <v>0.5</v>
      </c>
      <c r="J70" s="20" t="str">
        <f>IF(I70&gt;=0.5,"Đạt","Không đạt")</f>
        <v>Đạt</v>
      </c>
    </row>
    <row r="71" spans="1:10" ht="24" x14ac:dyDescent="0.3">
      <c r="A71" s="40" t="s">
        <v>47</v>
      </c>
      <c r="B71" s="23">
        <v>2</v>
      </c>
      <c r="C71" s="38">
        <v>2</v>
      </c>
      <c r="D71" s="25">
        <v>2</v>
      </c>
      <c r="E71" s="26">
        <f t="shared" ref="E71:E72" si="15">(D71/B71)</f>
        <v>1</v>
      </c>
      <c r="F71" s="31" t="s">
        <v>80</v>
      </c>
      <c r="G71" s="27">
        <v>2</v>
      </c>
      <c r="H71" s="28">
        <v>2</v>
      </c>
      <c r="I71" s="29">
        <f t="shared" si="8"/>
        <v>1</v>
      </c>
      <c r="J71" s="31" t="s">
        <v>80</v>
      </c>
    </row>
    <row r="72" spans="1:10" ht="35.25" customHeight="1" x14ac:dyDescent="0.3">
      <c r="A72" s="40" t="s">
        <v>48</v>
      </c>
      <c r="B72" s="23">
        <v>2</v>
      </c>
      <c r="C72" s="38">
        <v>2</v>
      </c>
      <c r="D72" s="25">
        <v>0</v>
      </c>
      <c r="E72" s="26">
        <f t="shared" si="15"/>
        <v>0</v>
      </c>
      <c r="F72" s="31"/>
      <c r="G72" s="27">
        <v>0</v>
      </c>
      <c r="H72" s="28">
        <v>0</v>
      </c>
      <c r="I72" s="29">
        <f t="shared" si="8"/>
        <v>0</v>
      </c>
      <c r="J72" s="31"/>
    </row>
    <row r="73" spans="1:10" x14ac:dyDescent="0.3">
      <c r="A73" s="39" t="s">
        <v>55</v>
      </c>
      <c r="B73" s="20">
        <f>SUM(B74:B75)</f>
        <v>4</v>
      </c>
      <c r="C73" s="20">
        <f>SUM(C74:C75)</f>
        <v>4</v>
      </c>
      <c r="D73" s="20">
        <f>SUM(D74:D75)</f>
        <v>4</v>
      </c>
      <c r="E73" s="21">
        <f>(D73/B73)</f>
        <v>1</v>
      </c>
      <c r="F73" s="20" t="str">
        <f>IF(E73&gt;=0.5,"Đạt","Không đạt")</f>
        <v>Đạt</v>
      </c>
      <c r="G73" s="20">
        <f>SUM(G74:G75)</f>
        <v>2</v>
      </c>
      <c r="H73" s="20">
        <f>SUM(H74:H75)</f>
        <v>4</v>
      </c>
      <c r="I73" s="21">
        <f t="shared" si="8"/>
        <v>1</v>
      </c>
      <c r="J73" s="20" t="str">
        <f>IF(I73&gt;=0.5,"Đạt","Không đạt")</f>
        <v>Đạt</v>
      </c>
    </row>
    <row r="74" spans="1:10" ht="48" x14ac:dyDescent="0.3">
      <c r="A74" s="40" t="s">
        <v>49</v>
      </c>
      <c r="B74" s="23">
        <v>2</v>
      </c>
      <c r="C74" s="38">
        <v>2</v>
      </c>
      <c r="D74" s="25">
        <v>2</v>
      </c>
      <c r="E74" s="26">
        <f t="shared" ref="E74:E75" si="16">(D74/B74)</f>
        <v>1</v>
      </c>
      <c r="F74" s="42" t="s">
        <v>111</v>
      </c>
      <c r="G74" s="27">
        <v>2</v>
      </c>
      <c r="H74" s="28">
        <v>2</v>
      </c>
      <c r="I74" s="29">
        <f t="shared" si="8"/>
        <v>1</v>
      </c>
      <c r="J74" s="43" t="s">
        <v>150</v>
      </c>
    </row>
    <row r="75" spans="1:10" ht="33.75" customHeight="1" x14ac:dyDescent="0.3">
      <c r="A75" s="40" t="s">
        <v>50</v>
      </c>
      <c r="B75" s="23">
        <v>2</v>
      </c>
      <c r="C75" s="38">
        <v>2</v>
      </c>
      <c r="D75" s="25">
        <v>2</v>
      </c>
      <c r="E75" s="26">
        <f t="shared" si="16"/>
        <v>1</v>
      </c>
      <c r="F75" s="43" t="s">
        <v>118</v>
      </c>
      <c r="G75" s="27"/>
      <c r="H75" s="28">
        <v>2</v>
      </c>
      <c r="I75" s="29">
        <f t="shared" si="8"/>
        <v>1</v>
      </c>
      <c r="J75" s="43" t="s">
        <v>150</v>
      </c>
    </row>
    <row r="76" spans="1:10" x14ac:dyDescent="0.3">
      <c r="A76" s="44" t="s">
        <v>51</v>
      </c>
      <c r="B76" s="45">
        <f>SUM(B14,B28,B64)</f>
        <v>88</v>
      </c>
      <c r="C76" s="46">
        <f>SUM(C14,C28,C64)</f>
        <v>88</v>
      </c>
      <c r="D76" s="47">
        <f>SUM(D14,D28,D64)</f>
        <v>84</v>
      </c>
      <c r="E76" s="48">
        <f>(D76/B76)</f>
        <v>0.95454545454545459</v>
      </c>
      <c r="F76" s="24"/>
      <c r="G76" s="49">
        <f>SUM(G14,G28,G64)</f>
        <v>65</v>
      </c>
      <c r="H76" s="47">
        <f>SUM(H14,H28,H64)</f>
        <v>78</v>
      </c>
      <c r="I76" s="48">
        <f t="shared" si="8"/>
        <v>0.88636363636363635</v>
      </c>
      <c r="J76" s="24"/>
    </row>
    <row r="77" spans="1:10" x14ac:dyDescent="0.3">
      <c r="A77" s="44" t="s">
        <v>52</v>
      </c>
      <c r="B77" s="45">
        <v>100</v>
      </c>
      <c r="C77" s="46">
        <f>(C76*B77)/B76</f>
        <v>100</v>
      </c>
      <c r="D77" s="50">
        <f>(D76*B77)/B76</f>
        <v>95.454545454545453</v>
      </c>
      <c r="E77" s="48">
        <f>(D77/B77)</f>
        <v>0.95454545454545459</v>
      </c>
      <c r="F77" s="24"/>
      <c r="G77" s="51">
        <f>(G76/B76)*100</f>
        <v>73.86363636363636</v>
      </c>
      <c r="H77" s="50">
        <f>(H76*B77)/B76</f>
        <v>88.63636363636364</v>
      </c>
      <c r="I77" s="48">
        <f t="shared" si="8"/>
        <v>0.88636363636363635</v>
      </c>
      <c r="J77" s="24"/>
    </row>
    <row r="78" spans="1:10" ht="36" customHeight="1" x14ac:dyDescent="0.3">
      <c r="A78" s="44" t="s">
        <v>53</v>
      </c>
      <c r="B78" s="44"/>
      <c r="C78" s="44"/>
      <c r="D78" s="9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3"/>
      <c r="F78" s="46"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4"/>
      <c r="H78" s="93"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93"/>
      <c r="J78" s="46"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
      <c r="A80" s="87" t="s">
        <v>132</v>
      </c>
      <c r="B80" s="88"/>
      <c r="C80" s="88"/>
      <c r="D80" s="88"/>
      <c r="E80" s="88"/>
      <c r="F80" s="6"/>
      <c r="G80" s="6"/>
      <c r="H80" s="89" t="s">
        <v>112</v>
      </c>
      <c r="I80" s="90"/>
      <c r="J80" s="90"/>
    </row>
    <row r="84" spans="1:10" ht="15.6" customHeight="1" x14ac:dyDescent="0.3">
      <c r="A84" s="94" t="s">
        <v>87</v>
      </c>
      <c r="B84" s="94"/>
      <c r="C84" s="94"/>
      <c r="D84" s="94"/>
      <c r="E84" s="94"/>
      <c r="H84" s="82" t="s">
        <v>94</v>
      </c>
      <c r="I84" s="83"/>
      <c r="J84" s="83"/>
    </row>
    <row r="85" spans="1:10" ht="16.8" x14ac:dyDescent="0.3">
      <c r="B85" s="7"/>
      <c r="C85" s="7"/>
      <c r="D85" s="7"/>
      <c r="E85" s="7"/>
    </row>
    <row r="86" spans="1:10" ht="16.8" x14ac:dyDescent="0.3">
      <c r="B86" s="9"/>
      <c r="C86" s="9"/>
      <c r="D86" s="9"/>
      <c r="E86" s="9"/>
    </row>
    <row r="87" spans="1:10" ht="16.8" x14ac:dyDescent="0.3">
      <c r="B87" s="10"/>
      <c r="C87" s="10"/>
      <c r="D87" s="10"/>
      <c r="E87" s="10"/>
    </row>
  </sheetData>
  <mergeCells count="21">
    <mergeCell ref="D78:E78"/>
    <mergeCell ref="H78:I78"/>
    <mergeCell ref="A84:E84"/>
    <mergeCell ref="C12:C13"/>
    <mergeCell ref="G12:J12"/>
    <mergeCell ref="F1:J1"/>
    <mergeCell ref="F2:J2"/>
    <mergeCell ref="A5:J5"/>
    <mergeCell ref="H84:J84"/>
    <mergeCell ref="A1:E1"/>
    <mergeCell ref="A2:E2"/>
    <mergeCell ref="A3:E3"/>
    <mergeCell ref="A6:J6"/>
    <mergeCell ref="A7:J7"/>
    <mergeCell ref="A8:J8"/>
    <mergeCell ref="A9:J9"/>
    <mergeCell ref="A80:E80"/>
    <mergeCell ref="H80:J80"/>
    <mergeCell ref="A12:A13"/>
    <mergeCell ref="B12:B13"/>
    <mergeCell ref="D12:F12"/>
  </mergeCells>
  <hyperlinks>
    <hyperlink ref="A23" r:id="rId1" display="https://thuvienphapluat.vn/phap-luat/tim-van-ban.aspx?keyword=01/2014/TT-BGD%C4%90T&amp;area=2&amp;type=0&amp;match=False&amp;vc=True&amp;lan=1" xr:uid="{00000000-0004-0000-0000-000000000000}"/>
    <hyperlink ref="A26" r:id="rId2" display="https://thuvienphapluat.vn/phap-luat/tim-van-ban.aspx?keyword=03/2014/TT-BTTTT&amp;area=2&amp;type=0&amp;match=False&amp;vc=True&amp;lan=1" xr:uid="{00000000-0004-0000-0000-000001000000}"/>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9"/>
  <sheetViews>
    <sheetView tabSelected="1" topLeftCell="A7" zoomScaleNormal="100" workbookViewId="0">
      <selection activeCell="A16" sqref="A16:XFD17"/>
    </sheetView>
  </sheetViews>
  <sheetFormatPr defaultColWidth="8.6640625" defaultRowHeight="15.6" x14ac:dyDescent="0.3"/>
  <cols>
    <col min="1" max="1" width="39.109375" style="1" customWidth="1"/>
    <col min="2" max="2" width="7.44140625" style="1" customWidth="1"/>
    <col min="3" max="3" width="7.44140625" style="1" hidden="1" customWidth="1"/>
    <col min="4" max="4" width="8" style="1" customWidth="1"/>
    <col min="5" max="5" width="12.5546875" style="1" customWidth="1"/>
    <col min="6" max="6" width="22.5546875" style="1" customWidth="1"/>
    <col min="7" max="7" width="9" style="1" customWidth="1"/>
    <col min="8" max="8" width="8.5546875" style="1" customWidth="1"/>
    <col min="9" max="9" width="13.109375" style="1" customWidth="1"/>
    <col min="10" max="10" width="22.88671875" style="8" customWidth="1"/>
    <col min="11" max="16384" width="8.6640625" style="1"/>
  </cols>
  <sheetData>
    <row r="1" spans="1:13" ht="17.100000000000001" customHeight="1" x14ac:dyDescent="0.3">
      <c r="A1" s="84" t="s">
        <v>89</v>
      </c>
      <c r="B1" s="84"/>
      <c r="C1" s="84"/>
      <c r="D1" s="84"/>
      <c r="E1" s="84"/>
      <c r="F1" s="79" t="s">
        <v>90</v>
      </c>
      <c r="G1" s="80"/>
      <c r="H1" s="80"/>
      <c r="I1" s="80"/>
      <c r="J1" s="80"/>
    </row>
    <row r="2" spans="1:13" ht="17.100000000000001" customHeight="1" x14ac:dyDescent="0.3">
      <c r="A2" s="84" t="s">
        <v>91</v>
      </c>
      <c r="B2" s="84"/>
      <c r="C2" s="84"/>
      <c r="D2" s="84"/>
      <c r="E2" s="84"/>
      <c r="F2" s="79" t="s">
        <v>92</v>
      </c>
      <c r="G2" s="80"/>
      <c r="H2" s="80"/>
      <c r="I2" s="80"/>
      <c r="J2" s="80"/>
    </row>
    <row r="3" spans="1:13" ht="17.399999999999999" x14ac:dyDescent="0.35">
      <c r="A3" s="85" t="s">
        <v>93</v>
      </c>
      <c r="B3" s="85"/>
      <c r="C3" s="85"/>
      <c r="D3" s="85"/>
      <c r="E3" s="85"/>
      <c r="F3" s="2"/>
      <c r="G3" s="2"/>
      <c r="H3" s="2"/>
      <c r="I3" s="2"/>
      <c r="J3" s="3"/>
    </row>
    <row r="4" spans="1:13" ht="17.399999999999999" x14ac:dyDescent="0.35">
      <c r="A4" s="2"/>
      <c r="B4" s="2"/>
      <c r="C4" s="2"/>
      <c r="D4" s="2"/>
      <c r="E4" s="2"/>
      <c r="F4" s="2"/>
      <c r="G4" s="2"/>
      <c r="H4" s="2"/>
      <c r="I4" s="2"/>
      <c r="J4" s="3"/>
    </row>
    <row r="5" spans="1:13" ht="17.399999999999999" x14ac:dyDescent="0.3">
      <c r="A5" s="81" t="s">
        <v>54</v>
      </c>
      <c r="B5" s="81"/>
      <c r="C5" s="81"/>
      <c r="D5" s="81"/>
      <c r="E5" s="81"/>
      <c r="F5" s="81"/>
      <c r="G5" s="81"/>
      <c r="H5" s="81"/>
      <c r="I5" s="81"/>
      <c r="J5" s="81"/>
    </row>
    <row r="6" spans="1:13" ht="17.399999999999999" x14ac:dyDescent="0.3">
      <c r="A6" s="81" t="s">
        <v>159</v>
      </c>
      <c r="B6" s="81"/>
      <c r="C6" s="81"/>
      <c r="D6" s="81"/>
      <c r="E6" s="81"/>
      <c r="F6" s="81"/>
      <c r="G6" s="81"/>
      <c r="H6" s="81"/>
      <c r="I6" s="81"/>
      <c r="J6" s="81"/>
    </row>
    <row r="7" spans="1:13" ht="16.8" x14ac:dyDescent="0.3">
      <c r="A7" s="86" t="s">
        <v>173</v>
      </c>
      <c r="B7" s="86"/>
      <c r="C7" s="86"/>
      <c r="D7" s="86"/>
      <c r="E7" s="86"/>
      <c r="F7" s="86"/>
      <c r="G7" s="86"/>
      <c r="H7" s="86"/>
      <c r="I7" s="86"/>
      <c r="J7" s="86"/>
    </row>
    <row r="8" spans="1:13" ht="16.8" x14ac:dyDescent="0.3">
      <c r="A8" s="86" t="s">
        <v>110</v>
      </c>
      <c r="B8" s="86"/>
      <c r="C8" s="86"/>
      <c r="D8" s="86"/>
      <c r="E8" s="86"/>
      <c r="F8" s="86"/>
      <c r="G8" s="86"/>
      <c r="H8" s="86"/>
      <c r="I8" s="86"/>
      <c r="J8" s="86"/>
    </row>
    <row r="9" spans="1:13" ht="16.8" x14ac:dyDescent="0.3">
      <c r="A9" s="86" t="s">
        <v>66</v>
      </c>
      <c r="B9" s="86"/>
      <c r="C9" s="86"/>
      <c r="D9" s="86"/>
      <c r="E9" s="86"/>
      <c r="F9" s="86"/>
      <c r="G9" s="86"/>
      <c r="H9" s="86"/>
      <c r="I9" s="86"/>
      <c r="J9" s="86"/>
    </row>
    <row r="10" spans="1:13" ht="20.399999999999999" customHeight="1" x14ac:dyDescent="0.3">
      <c r="A10" s="4" t="s">
        <v>65</v>
      </c>
      <c r="B10" s="4"/>
      <c r="C10" s="4"/>
      <c r="D10" s="4"/>
      <c r="E10" s="4"/>
      <c r="F10" s="4"/>
      <c r="G10" s="4"/>
      <c r="H10" s="4"/>
      <c r="I10" s="4"/>
      <c r="J10" s="4"/>
    </row>
    <row r="11" spans="1:13" ht="20.399999999999999" customHeight="1" x14ac:dyDescent="0.3">
      <c r="A11" s="4"/>
      <c r="B11" s="4"/>
      <c r="C11" s="4"/>
      <c r="D11" s="4"/>
      <c r="E11" s="4"/>
      <c r="F11" s="4"/>
      <c r="G11" s="4"/>
      <c r="H11" s="4"/>
      <c r="I11" s="4"/>
      <c r="J11" s="4"/>
    </row>
    <row r="12" spans="1:13" ht="90.75" customHeight="1" x14ac:dyDescent="0.3">
      <c r="A12" s="4"/>
      <c r="B12" s="101" t="s">
        <v>170</v>
      </c>
      <c r="C12" s="101"/>
      <c r="D12" s="101"/>
      <c r="E12" s="101"/>
      <c r="F12" s="101"/>
      <c r="G12" s="101"/>
      <c r="H12" s="101"/>
      <c r="I12" s="101"/>
      <c r="J12" s="101"/>
    </row>
    <row r="13" spans="1:13" ht="9.6" customHeight="1" x14ac:dyDescent="0.45">
      <c r="B13" s="12"/>
      <c r="C13" s="12"/>
      <c r="D13" s="12"/>
      <c r="E13" s="12"/>
      <c r="F13" s="12"/>
      <c r="G13" s="12"/>
      <c r="H13" s="12"/>
      <c r="I13" s="12"/>
      <c r="J13" s="13"/>
    </row>
    <row r="14" spans="1:13" ht="17.399999999999999" customHeight="1" x14ac:dyDescent="0.3">
      <c r="A14" s="95" t="s">
        <v>0</v>
      </c>
      <c r="B14" s="96" t="s">
        <v>1</v>
      </c>
      <c r="C14" s="96" t="s">
        <v>1</v>
      </c>
      <c r="D14" s="98" t="s">
        <v>2</v>
      </c>
      <c r="E14" s="99"/>
      <c r="F14" s="100"/>
      <c r="G14" s="98" t="s">
        <v>3</v>
      </c>
      <c r="H14" s="99"/>
      <c r="I14" s="99"/>
      <c r="J14" s="100"/>
      <c r="M14" s="5"/>
    </row>
    <row r="15" spans="1:13" ht="145.80000000000001" x14ac:dyDescent="0.3">
      <c r="A15" s="95"/>
      <c r="B15" s="97"/>
      <c r="C15" s="97"/>
      <c r="D15" s="14" t="s">
        <v>97</v>
      </c>
      <c r="E15" s="14" t="s">
        <v>63</v>
      </c>
      <c r="F15" s="14" t="s">
        <v>98</v>
      </c>
      <c r="G15" s="14" t="s">
        <v>99</v>
      </c>
      <c r="H15" s="14" t="s">
        <v>100</v>
      </c>
      <c r="I15" s="14" t="s">
        <v>64</v>
      </c>
      <c r="J15" s="14" t="s">
        <v>101</v>
      </c>
      <c r="M15" s="5"/>
    </row>
    <row r="16" spans="1:13" ht="25.2" customHeight="1" x14ac:dyDescent="0.3">
      <c r="A16" s="56" t="s">
        <v>4</v>
      </c>
      <c r="B16" s="55">
        <f>SUM(B17,B24,B27)</f>
        <v>20</v>
      </c>
      <c r="C16" s="55">
        <f>SUM(C17,C24,C27)</f>
        <v>20</v>
      </c>
      <c r="D16" s="55">
        <f>SUM(D17,D24,D27)</f>
        <v>18</v>
      </c>
      <c r="E16" s="57">
        <f>(D16/B16)</f>
        <v>0.9</v>
      </c>
      <c r="F16" s="55" t="str">
        <f>IF(E16&gt;=0.5,"Đạt","Không đạt")</f>
        <v>Đạt</v>
      </c>
      <c r="G16" s="55">
        <f>SUM(G17,G24,G27)</f>
        <v>16</v>
      </c>
      <c r="H16" s="55">
        <f>SUM(H17,H24,H27)</f>
        <v>16</v>
      </c>
      <c r="I16" s="57">
        <f t="shared" ref="I16:I79" si="0">(H16/B16)</f>
        <v>0.8</v>
      </c>
      <c r="J16" s="55" t="str">
        <f>IF(I16&gt;=0.5,"Đạt","Không đạt")</f>
        <v>Đạt</v>
      </c>
    </row>
    <row r="17" spans="1:10" ht="25.2" customHeight="1" x14ac:dyDescent="0.3">
      <c r="A17" s="58" t="s">
        <v>5</v>
      </c>
      <c r="B17" s="55">
        <f>SUM(B18:B23)</f>
        <v>12</v>
      </c>
      <c r="C17" s="55">
        <f>SUM(C18:C23)</f>
        <v>12</v>
      </c>
      <c r="D17" s="55">
        <f>SUM(D18:D23)</f>
        <v>10</v>
      </c>
      <c r="E17" s="57">
        <f>(D17/B17)</f>
        <v>0.83333333333333337</v>
      </c>
      <c r="F17" s="55" t="str">
        <f>IF(E17&gt;=0.5,"Đạt"," Không đạt")</f>
        <v>Đạt</v>
      </c>
      <c r="G17" s="55">
        <f>SUM(G18:G23)</f>
        <v>8</v>
      </c>
      <c r="H17" s="55">
        <f>SUM(H18:H23)</f>
        <v>8</v>
      </c>
      <c r="I17" s="57">
        <f t="shared" si="0"/>
        <v>0.66666666666666663</v>
      </c>
      <c r="J17" s="55" t="str">
        <f>IF(I17&gt;=0.5,"Đạt","Không đạt")</f>
        <v>Đạt</v>
      </c>
    </row>
    <row r="18" spans="1:10" ht="192" x14ac:dyDescent="0.3">
      <c r="A18" s="58" t="s">
        <v>102</v>
      </c>
      <c r="B18" s="59">
        <v>2</v>
      </c>
      <c r="C18" s="59">
        <v>2</v>
      </c>
      <c r="D18" s="25">
        <v>2</v>
      </c>
      <c r="E18" s="60">
        <f>(D18/B18)</f>
        <v>1</v>
      </c>
      <c r="F18" s="61" t="s">
        <v>160</v>
      </c>
      <c r="G18" s="25">
        <v>2</v>
      </c>
      <c r="H18" s="25">
        <v>2</v>
      </c>
      <c r="I18" s="60">
        <f t="shared" si="0"/>
        <v>1</v>
      </c>
      <c r="J18" s="61" t="s">
        <v>116</v>
      </c>
    </row>
    <row r="19" spans="1:10" ht="84" x14ac:dyDescent="0.3">
      <c r="A19" s="62" t="s">
        <v>6</v>
      </c>
      <c r="B19" s="59">
        <v>2</v>
      </c>
      <c r="C19" s="59">
        <v>2</v>
      </c>
      <c r="D19" s="25">
        <v>2</v>
      </c>
      <c r="E19" s="60">
        <f t="shared" ref="E19:E23" si="1">(D19/B19)</f>
        <v>1</v>
      </c>
      <c r="F19" s="63" t="s">
        <v>113</v>
      </c>
      <c r="G19" s="25">
        <v>2</v>
      </c>
      <c r="H19" s="25">
        <v>2</v>
      </c>
      <c r="I19" s="60">
        <f t="shared" si="0"/>
        <v>1</v>
      </c>
      <c r="J19" s="61" t="s">
        <v>108</v>
      </c>
    </row>
    <row r="20" spans="1:10" ht="60" x14ac:dyDescent="0.3">
      <c r="A20" s="62" t="s">
        <v>7</v>
      </c>
      <c r="B20" s="59">
        <v>2</v>
      </c>
      <c r="C20" s="59">
        <v>2</v>
      </c>
      <c r="D20" s="25">
        <v>2</v>
      </c>
      <c r="E20" s="60">
        <f t="shared" si="1"/>
        <v>1</v>
      </c>
      <c r="F20" s="63" t="s">
        <v>157</v>
      </c>
      <c r="G20" s="25">
        <v>1</v>
      </c>
      <c r="H20" s="25">
        <v>1</v>
      </c>
      <c r="I20" s="60">
        <f t="shared" si="0"/>
        <v>0.5</v>
      </c>
      <c r="J20" s="63" t="s">
        <v>88</v>
      </c>
    </row>
    <row r="21" spans="1:10" ht="72" x14ac:dyDescent="0.3">
      <c r="A21" s="62" t="s">
        <v>8</v>
      </c>
      <c r="B21" s="59">
        <v>2</v>
      </c>
      <c r="C21" s="59">
        <v>2</v>
      </c>
      <c r="D21" s="25">
        <v>2</v>
      </c>
      <c r="E21" s="60">
        <f t="shared" si="1"/>
        <v>1</v>
      </c>
      <c r="F21" s="61" t="s">
        <v>161</v>
      </c>
      <c r="G21" s="25">
        <v>2</v>
      </c>
      <c r="H21" s="25">
        <v>2</v>
      </c>
      <c r="I21" s="60">
        <f t="shared" si="0"/>
        <v>1</v>
      </c>
      <c r="J21" s="63" t="s">
        <v>151</v>
      </c>
    </row>
    <row r="22" spans="1:10" ht="60" x14ac:dyDescent="0.3">
      <c r="A22" s="62" t="s">
        <v>9</v>
      </c>
      <c r="B22" s="59">
        <v>2</v>
      </c>
      <c r="C22" s="59">
        <v>2</v>
      </c>
      <c r="D22" s="25">
        <v>2</v>
      </c>
      <c r="E22" s="60">
        <f t="shared" si="1"/>
        <v>1</v>
      </c>
      <c r="F22" s="61" t="s">
        <v>162</v>
      </c>
      <c r="G22" s="25">
        <v>1</v>
      </c>
      <c r="H22" s="25">
        <v>1</v>
      </c>
      <c r="I22" s="60">
        <f t="shared" si="0"/>
        <v>0.5</v>
      </c>
      <c r="J22" s="63" t="s">
        <v>109</v>
      </c>
    </row>
    <row r="23" spans="1:10" ht="24" x14ac:dyDescent="0.3">
      <c r="A23" s="62" t="s">
        <v>10</v>
      </c>
      <c r="B23" s="59">
        <v>2</v>
      </c>
      <c r="C23" s="59">
        <v>2</v>
      </c>
      <c r="D23" s="25">
        <v>0</v>
      </c>
      <c r="E23" s="60">
        <f t="shared" si="1"/>
        <v>0</v>
      </c>
      <c r="F23" s="64"/>
      <c r="G23" s="25">
        <v>0</v>
      </c>
      <c r="H23" s="25">
        <v>0</v>
      </c>
      <c r="I23" s="60">
        <f t="shared" si="0"/>
        <v>0</v>
      </c>
      <c r="J23" s="64"/>
    </row>
    <row r="24" spans="1:10" ht="31.2" customHeight="1" x14ac:dyDescent="0.3">
      <c r="A24" s="58" t="s">
        <v>11</v>
      </c>
      <c r="B24" s="55">
        <f>SUM(B25:B26)</f>
        <v>4</v>
      </c>
      <c r="C24" s="55">
        <f>SUM(C25:C26)</f>
        <v>4</v>
      </c>
      <c r="D24" s="55">
        <f>SUM(D25:D26)</f>
        <v>4</v>
      </c>
      <c r="E24" s="57">
        <f>(D24/B24)</f>
        <v>1</v>
      </c>
      <c r="F24" s="55" t="str">
        <f>IF(E24&gt;=0.5,"Đạt","Không đạt")</f>
        <v>Đạt</v>
      </c>
      <c r="G24" s="55">
        <f>SUM(G25:G26)</f>
        <v>4</v>
      </c>
      <c r="H24" s="55">
        <f>SUM(H25:H26)</f>
        <v>4</v>
      </c>
      <c r="I24" s="57">
        <f>(H24/B24)</f>
        <v>1</v>
      </c>
      <c r="J24" s="55" t="str">
        <f>IF(I24&gt;=0.5,"Đạt","Không đạt")</f>
        <v>Đạt</v>
      </c>
    </row>
    <row r="25" spans="1:10" ht="168" x14ac:dyDescent="0.3">
      <c r="A25" s="62" t="s">
        <v>62</v>
      </c>
      <c r="B25" s="59">
        <v>2</v>
      </c>
      <c r="C25" s="59">
        <v>2</v>
      </c>
      <c r="D25" s="25">
        <v>2</v>
      </c>
      <c r="E25" s="60">
        <f t="shared" ref="E25:E26" si="2">(D25/B25)</f>
        <v>1</v>
      </c>
      <c r="F25" s="64" t="s">
        <v>163</v>
      </c>
      <c r="G25" s="25">
        <v>2</v>
      </c>
      <c r="H25" s="25">
        <v>2</v>
      </c>
      <c r="I25" s="60">
        <f t="shared" si="0"/>
        <v>1</v>
      </c>
      <c r="J25" s="64" t="s">
        <v>114</v>
      </c>
    </row>
    <row r="26" spans="1:10" ht="39.6" x14ac:dyDescent="0.3">
      <c r="A26" s="58" t="s">
        <v>103</v>
      </c>
      <c r="B26" s="59">
        <v>2</v>
      </c>
      <c r="C26" s="59">
        <v>2</v>
      </c>
      <c r="D26" s="25">
        <v>2</v>
      </c>
      <c r="E26" s="60">
        <f t="shared" si="2"/>
        <v>1</v>
      </c>
      <c r="F26" s="65" t="s">
        <v>127</v>
      </c>
      <c r="G26" s="25">
        <v>2</v>
      </c>
      <c r="H26" s="25">
        <v>2</v>
      </c>
      <c r="I26" s="60">
        <f t="shared" si="0"/>
        <v>1</v>
      </c>
      <c r="J26" s="65" t="s">
        <v>127</v>
      </c>
    </row>
    <row r="27" spans="1:10" ht="27" customHeight="1" x14ac:dyDescent="0.3">
      <c r="A27" s="58" t="s">
        <v>12</v>
      </c>
      <c r="B27" s="55">
        <f>SUM(B28:B29)</f>
        <v>4</v>
      </c>
      <c r="C27" s="55">
        <f>SUM(C28:C29)</f>
        <v>4</v>
      </c>
      <c r="D27" s="55">
        <f>SUM(D28:D29)</f>
        <v>4</v>
      </c>
      <c r="E27" s="57">
        <f>(D27/B27)</f>
        <v>1</v>
      </c>
      <c r="F27" s="55" t="str">
        <f>IF(E27&gt;=0.5,"Đạt","Không đạt")</f>
        <v>Đạt</v>
      </c>
      <c r="G27" s="55">
        <f>SUM(G28:G29)</f>
        <v>4</v>
      </c>
      <c r="H27" s="55">
        <f>SUM(H28:H29)</f>
        <v>4</v>
      </c>
      <c r="I27" s="57">
        <f>(H27/B27)</f>
        <v>1</v>
      </c>
      <c r="J27" s="55" t="str">
        <f>IF(I27&gt;=0.5,"Đạt","Không đạt")</f>
        <v>Đạt</v>
      </c>
    </row>
    <row r="28" spans="1:10" ht="60" x14ac:dyDescent="0.3">
      <c r="A28" s="62" t="s">
        <v>13</v>
      </c>
      <c r="B28" s="59">
        <v>2</v>
      </c>
      <c r="C28" s="59">
        <v>2</v>
      </c>
      <c r="D28" s="25">
        <v>2</v>
      </c>
      <c r="E28" s="60">
        <f t="shared" ref="E28:E29" si="3">(D28/B28)</f>
        <v>1</v>
      </c>
      <c r="F28" s="63" t="s">
        <v>117</v>
      </c>
      <c r="G28" s="25">
        <v>2</v>
      </c>
      <c r="H28" s="25">
        <v>2</v>
      </c>
      <c r="I28" s="60">
        <f t="shared" si="0"/>
        <v>1</v>
      </c>
      <c r="J28" s="63" t="s">
        <v>134</v>
      </c>
    </row>
    <row r="29" spans="1:10" ht="108" x14ac:dyDescent="0.3">
      <c r="A29" s="58" t="s">
        <v>104</v>
      </c>
      <c r="B29" s="59">
        <v>2</v>
      </c>
      <c r="C29" s="59">
        <v>2</v>
      </c>
      <c r="D29" s="25">
        <v>2</v>
      </c>
      <c r="E29" s="60">
        <f t="shared" si="3"/>
        <v>1</v>
      </c>
      <c r="F29" s="63" t="s">
        <v>120</v>
      </c>
      <c r="G29" s="25">
        <v>2</v>
      </c>
      <c r="H29" s="25">
        <v>2</v>
      </c>
      <c r="I29" s="60">
        <f t="shared" si="0"/>
        <v>1</v>
      </c>
      <c r="J29" s="63" t="s">
        <v>135</v>
      </c>
    </row>
    <row r="30" spans="1:10" x14ac:dyDescent="0.3">
      <c r="A30" s="56" t="s">
        <v>81</v>
      </c>
      <c r="B30" s="55">
        <f>SUM(B31,B34,B41,B46,B49,B52,B55,B60,B63)</f>
        <v>52</v>
      </c>
      <c r="C30" s="55">
        <f>SUM(C31,C34,C41,C46,C49,C52,C55,C60,C63)</f>
        <v>52</v>
      </c>
      <c r="D30" s="55">
        <f>SUM(D31,D34,D41,D46,D49,D52,D55,D60,D63)</f>
        <v>52</v>
      </c>
      <c r="E30" s="57">
        <f>(D30/B30)</f>
        <v>1</v>
      </c>
      <c r="F30" s="55" t="str">
        <f>IF(E30&gt;=0.5,"Đạt","Không đạt")</f>
        <v>Đạt</v>
      </c>
      <c r="G30" s="55">
        <f>SUM(G31,G34,G41,G46,G49,G52,G55,G60,G63)</f>
        <v>47</v>
      </c>
      <c r="H30" s="55">
        <f>SUM(H31,H34,H41,H46,H49,H52,H55,H60,H63)</f>
        <v>47</v>
      </c>
      <c r="I30" s="57">
        <f t="shared" si="0"/>
        <v>0.90384615384615385</v>
      </c>
      <c r="J30" s="66" t="str">
        <f>IF(I30&gt;=0.5,"Đạt","Không đạt")</f>
        <v>Đạt</v>
      </c>
    </row>
    <row r="31" spans="1:10" ht="31.2" x14ac:dyDescent="0.3">
      <c r="A31" s="58" t="s">
        <v>14</v>
      </c>
      <c r="B31" s="55">
        <f>SUM(B32:B33)</f>
        <v>4</v>
      </c>
      <c r="C31" s="55">
        <f>SUM(C32:C33)</f>
        <v>4</v>
      </c>
      <c r="D31" s="55">
        <f>SUM(D32:D33)</f>
        <v>4</v>
      </c>
      <c r="E31" s="57">
        <f>(D31/B31)</f>
        <v>1</v>
      </c>
      <c r="F31" s="55" t="str">
        <f>IF(E31&gt;=0.5,"Đạt","Không đạt")</f>
        <v>Đạt</v>
      </c>
      <c r="G31" s="55">
        <f>SUM(G32:G33)</f>
        <v>4</v>
      </c>
      <c r="H31" s="55">
        <f>SUM(H32:H33)</f>
        <v>4</v>
      </c>
      <c r="I31" s="57">
        <f t="shared" si="0"/>
        <v>1</v>
      </c>
      <c r="J31" s="66" t="str">
        <f>IF(I31&gt;=0.5,"Đạt","Không đạt")</f>
        <v>Đạt</v>
      </c>
    </row>
    <row r="32" spans="1:10" ht="72" x14ac:dyDescent="0.3">
      <c r="A32" s="62" t="s">
        <v>15</v>
      </c>
      <c r="B32" s="59">
        <v>2</v>
      </c>
      <c r="C32" s="59">
        <v>2</v>
      </c>
      <c r="D32" s="25">
        <v>2</v>
      </c>
      <c r="E32" s="60">
        <f t="shared" ref="E32:E33" si="4">(D32/B32)</f>
        <v>1</v>
      </c>
      <c r="F32" s="63" t="s">
        <v>115</v>
      </c>
      <c r="G32" s="25">
        <v>2</v>
      </c>
      <c r="H32" s="25">
        <v>2</v>
      </c>
      <c r="I32" s="60">
        <f t="shared" si="0"/>
        <v>1</v>
      </c>
      <c r="J32" s="63" t="s">
        <v>115</v>
      </c>
    </row>
    <row r="33" spans="1:10" ht="24" x14ac:dyDescent="0.3">
      <c r="A33" s="62" t="s">
        <v>16</v>
      </c>
      <c r="B33" s="59">
        <v>2</v>
      </c>
      <c r="C33" s="59">
        <v>2</v>
      </c>
      <c r="D33" s="25">
        <v>2</v>
      </c>
      <c r="E33" s="60">
        <f t="shared" si="4"/>
        <v>1</v>
      </c>
      <c r="F33" s="63" t="s">
        <v>82</v>
      </c>
      <c r="G33" s="25">
        <v>2</v>
      </c>
      <c r="H33" s="25">
        <v>2</v>
      </c>
      <c r="I33" s="60">
        <f t="shared" si="0"/>
        <v>1</v>
      </c>
      <c r="J33" s="63" t="s">
        <v>82</v>
      </c>
    </row>
    <row r="34" spans="1:10" ht="31.2" x14ac:dyDescent="0.3">
      <c r="A34" s="58" t="s">
        <v>17</v>
      </c>
      <c r="B34" s="55">
        <f>SUM(B35:B40)</f>
        <v>12</v>
      </c>
      <c r="C34" s="55">
        <f>SUM(C35:C40)</f>
        <v>12</v>
      </c>
      <c r="D34" s="55">
        <f>SUM(D35:D40)</f>
        <v>12</v>
      </c>
      <c r="E34" s="57">
        <f>(D34/B34)</f>
        <v>1</v>
      </c>
      <c r="F34" s="55" t="str">
        <f>IF(E34&gt;=0.5,"Đạt","Không đạt")</f>
        <v>Đạt</v>
      </c>
      <c r="G34" s="55">
        <f>SUM(G35:G40)</f>
        <v>12</v>
      </c>
      <c r="H34" s="55">
        <f>SUM(H35:H40)</f>
        <v>12</v>
      </c>
      <c r="I34" s="57">
        <f t="shared" si="0"/>
        <v>1</v>
      </c>
      <c r="J34" s="66" t="str">
        <f>IF(I34&gt;=0.5,"Đạt","Không đạt")</f>
        <v>Đạt</v>
      </c>
    </row>
    <row r="35" spans="1:10" ht="48" x14ac:dyDescent="0.3">
      <c r="A35" s="67" t="s">
        <v>105</v>
      </c>
      <c r="B35" s="59">
        <v>2</v>
      </c>
      <c r="C35" s="59">
        <v>2</v>
      </c>
      <c r="D35" s="25">
        <v>2</v>
      </c>
      <c r="E35" s="60">
        <f t="shared" ref="E35:E40" si="5">(D35/B35)</f>
        <v>1</v>
      </c>
      <c r="F35" s="63" t="s">
        <v>83</v>
      </c>
      <c r="G35" s="25">
        <v>2</v>
      </c>
      <c r="H35" s="68">
        <v>2</v>
      </c>
      <c r="I35" s="60">
        <f t="shared" si="0"/>
        <v>1</v>
      </c>
      <c r="J35" s="69" t="s">
        <v>136</v>
      </c>
    </row>
    <row r="36" spans="1:10" ht="36" x14ac:dyDescent="0.3">
      <c r="A36" s="62" t="s">
        <v>18</v>
      </c>
      <c r="B36" s="59">
        <v>2</v>
      </c>
      <c r="C36" s="59">
        <v>2</v>
      </c>
      <c r="D36" s="25">
        <v>2</v>
      </c>
      <c r="E36" s="60">
        <f t="shared" si="5"/>
        <v>1</v>
      </c>
      <c r="F36" s="63" t="s">
        <v>67</v>
      </c>
      <c r="G36" s="25">
        <v>2</v>
      </c>
      <c r="H36" s="68">
        <v>2</v>
      </c>
      <c r="I36" s="60">
        <f t="shared" si="0"/>
        <v>1</v>
      </c>
      <c r="J36" s="69" t="s">
        <v>137</v>
      </c>
    </row>
    <row r="37" spans="1:10" ht="36" x14ac:dyDescent="0.3">
      <c r="A37" s="62" t="s">
        <v>19</v>
      </c>
      <c r="B37" s="59">
        <v>2</v>
      </c>
      <c r="C37" s="59">
        <v>2</v>
      </c>
      <c r="D37" s="25">
        <v>2</v>
      </c>
      <c r="E37" s="60">
        <f t="shared" si="5"/>
        <v>1</v>
      </c>
      <c r="F37" s="63" t="s">
        <v>68</v>
      </c>
      <c r="G37" s="25">
        <v>2</v>
      </c>
      <c r="H37" s="68">
        <v>2</v>
      </c>
      <c r="I37" s="60">
        <f t="shared" si="0"/>
        <v>1</v>
      </c>
      <c r="J37" s="69" t="s">
        <v>138</v>
      </c>
    </row>
    <row r="38" spans="1:10" ht="36" x14ac:dyDescent="0.3">
      <c r="A38" s="62" t="s">
        <v>20</v>
      </c>
      <c r="B38" s="59">
        <v>2</v>
      </c>
      <c r="C38" s="59">
        <v>2</v>
      </c>
      <c r="D38" s="25">
        <v>2</v>
      </c>
      <c r="E38" s="60">
        <f t="shared" si="5"/>
        <v>1</v>
      </c>
      <c r="F38" s="63" t="s">
        <v>69</v>
      </c>
      <c r="G38" s="25">
        <v>2</v>
      </c>
      <c r="H38" s="68">
        <v>2</v>
      </c>
      <c r="I38" s="60">
        <f t="shared" si="0"/>
        <v>1</v>
      </c>
      <c r="J38" s="69" t="s">
        <v>139</v>
      </c>
    </row>
    <row r="39" spans="1:10" ht="60" x14ac:dyDescent="0.3">
      <c r="A39" s="62" t="s">
        <v>21</v>
      </c>
      <c r="B39" s="59">
        <v>2</v>
      </c>
      <c r="C39" s="59">
        <v>2</v>
      </c>
      <c r="D39" s="25">
        <v>2</v>
      </c>
      <c r="E39" s="60">
        <f t="shared" si="5"/>
        <v>1</v>
      </c>
      <c r="F39" s="63" t="s">
        <v>123</v>
      </c>
      <c r="G39" s="25">
        <v>2</v>
      </c>
      <c r="H39" s="68">
        <v>2</v>
      </c>
      <c r="I39" s="60">
        <f t="shared" si="0"/>
        <v>1</v>
      </c>
      <c r="J39" s="63" t="s">
        <v>140</v>
      </c>
    </row>
    <row r="40" spans="1:10" ht="75.75" customHeight="1" x14ac:dyDescent="0.3">
      <c r="A40" s="62" t="s">
        <v>22</v>
      </c>
      <c r="B40" s="59">
        <v>2</v>
      </c>
      <c r="C40" s="59">
        <v>2</v>
      </c>
      <c r="D40" s="25">
        <v>2</v>
      </c>
      <c r="E40" s="60">
        <f t="shared" si="5"/>
        <v>1</v>
      </c>
      <c r="F40" s="63" t="s">
        <v>164</v>
      </c>
      <c r="G40" s="25">
        <v>2</v>
      </c>
      <c r="H40" s="68">
        <v>2</v>
      </c>
      <c r="I40" s="60">
        <f t="shared" si="0"/>
        <v>1</v>
      </c>
      <c r="J40" s="70" t="s">
        <v>152</v>
      </c>
    </row>
    <row r="41" spans="1:10" ht="31.2" x14ac:dyDescent="0.3">
      <c r="A41" s="58" t="s">
        <v>23</v>
      </c>
      <c r="B41" s="55">
        <v>8</v>
      </c>
      <c r="C41" s="55">
        <f>SUM(C42:C45)</f>
        <v>8</v>
      </c>
      <c r="D41" s="55">
        <f>SUM(D42:D45)</f>
        <v>8</v>
      </c>
      <c r="E41" s="57">
        <f>(D41/B41)</f>
        <v>1</v>
      </c>
      <c r="F41" s="55" t="str">
        <f>IF(E41&gt;=0.5,"Đạt","Không đạt")</f>
        <v>Đạt</v>
      </c>
      <c r="G41" s="55">
        <f>SUM(G42:G45)</f>
        <v>8</v>
      </c>
      <c r="H41" s="55">
        <f>SUM(H42:H45)</f>
        <v>8</v>
      </c>
      <c r="I41" s="57">
        <f t="shared" si="0"/>
        <v>1</v>
      </c>
      <c r="J41" s="66" t="str">
        <f>IF(I41&gt;=0.5,"Đạt","Không đạt")</f>
        <v>Đạt</v>
      </c>
    </row>
    <row r="42" spans="1:10" ht="48" x14ac:dyDescent="0.3">
      <c r="A42" s="62" t="s">
        <v>24</v>
      </c>
      <c r="B42" s="59">
        <v>2</v>
      </c>
      <c r="C42" s="59">
        <v>2</v>
      </c>
      <c r="D42" s="25">
        <v>2</v>
      </c>
      <c r="E42" s="60">
        <f t="shared" ref="E42:E45" si="6">(D42/B42)</f>
        <v>1</v>
      </c>
      <c r="F42" s="63" t="s">
        <v>71</v>
      </c>
      <c r="G42" s="25">
        <v>2</v>
      </c>
      <c r="H42" s="25">
        <v>2</v>
      </c>
      <c r="I42" s="60">
        <f t="shared" si="0"/>
        <v>1</v>
      </c>
      <c r="J42" s="63" t="s">
        <v>142</v>
      </c>
    </row>
    <row r="43" spans="1:10" ht="24" x14ac:dyDescent="0.3">
      <c r="A43" s="62" t="s">
        <v>25</v>
      </c>
      <c r="B43" s="59">
        <v>2</v>
      </c>
      <c r="C43" s="59">
        <v>2</v>
      </c>
      <c r="D43" s="25">
        <v>2</v>
      </c>
      <c r="E43" s="60">
        <f t="shared" si="6"/>
        <v>1</v>
      </c>
      <c r="F43" s="63" t="s">
        <v>72</v>
      </c>
      <c r="G43" s="25">
        <v>2</v>
      </c>
      <c r="H43" s="25">
        <v>2</v>
      </c>
      <c r="I43" s="60">
        <f t="shared" si="0"/>
        <v>1</v>
      </c>
      <c r="J43" s="63" t="s">
        <v>72</v>
      </c>
    </row>
    <row r="44" spans="1:10" ht="36" x14ac:dyDescent="0.3">
      <c r="A44" s="62" t="s">
        <v>26</v>
      </c>
      <c r="B44" s="59">
        <v>2</v>
      </c>
      <c r="C44" s="59">
        <v>2</v>
      </c>
      <c r="D44" s="25">
        <v>2</v>
      </c>
      <c r="E44" s="60">
        <f t="shared" si="6"/>
        <v>1</v>
      </c>
      <c r="F44" s="63" t="s">
        <v>73</v>
      </c>
      <c r="G44" s="25">
        <v>2</v>
      </c>
      <c r="H44" s="25">
        <v>2</v>
      </c>
      <c r="I44" s="60">
        <f t="shared" si="0"/>
        <v>1</v>
      </c>
      <c r="J44" s="63" t="s">
        <v>73</v>
      </c>
    </row>
    <row r="45" spans="1:10" ht="36" x14ac:dyDescent="0.3">
      <c r="A45" s="62" t="s">
        <v>27</v>
      </c>
      <c r="B45" s="59">
        <v>2</v>
      </c>
      <c r="C45" s="59">
        <v>2</v>
      </c>
      <c r="D45" s="25">
        <v>2</v>
      </c>
      <c r="E45" s="60">
        <f t="shared" si="6"/>
        <v>1</v>
      </c>
      <c r="F45" s="63" t="s">
        <v>84</v>
      </c>
      <c r="G45" s="25">
        <v>2</v>
      </c>
      <c r="H45" s="25">
        <v>2</v>
      </c>
      <c r="I45" s="60">
        <f t="shared" si="0"/>
        <v>1</v>
      </c>
      <c r="J45" s="63" t="s">
        <v>84</v>
      </c>
    </row>
    <row r="46" spans="1:10" ht="31.2" x14ac:dyDescent="0.3">
      <c r="A46" s="58" t="s">
        <v>59</v>
      </c>
      <c r="B46" s="55">
        <f>SUM(B47:B48)</f>
        <v>4</v>
      </c>
      <c r="C46" s="55">
        <f>SUM(C47:C48)</f>
        <v>4</v>
      </c>
      <c r="D46" s="55">
        <f>SUM(D47:D48)</f>
        <v>4</v>
      </c>
      <c r="E46" s="57">
        <f>(D46/B46)</f>
        <v>1</v>
      </c>
      <c r="F46" s="55" t="str">
        <f>IF(E46&gt;=0.5,"Đạt","Không đạt")</f>
        <v>Đạt</v>
      </c>
      <c r="G46" s="55">
        <f>SUM(G47:G48)</f>
        <v>4</v>
      </c>
      <c r="H46" s="55">
        <f>SUM(H47:H48)</f>
        <v>4</v>
      </c>
      <c r="I46" s="57">
        <f t="shared" si="0"/>
        <v>1</v>
      </c>
      <c r="J46" s="66" t="str">
        <f>IF(I46&gt;=0.5,"Đạt","Không đạt")</f>
        <v>Đạt</v>
      </c>
    </row>
    <row r="47" spans="1:10" ht="96" x14ac:dyDescent="0.3">
      <c r="A47" s="62" t="s">
        <v>28</v>
      </c>
      <c r="B47" s="59">
        <v>2</v>
      </c>
      <c r="C47" s="59">
        <v>2</v>
      </c>
      <c r="D47" s="25">
        <v>2</v>
      </c>
      <c r="E47" s="60">
        <f t="shared" ref="E47:E48" si="7">(D47/B47)</f>
        <v>1</v>
      </c>
      <c r="F47" s="63" t="s">
        <v>121</v>
      </c>
      <c r="G47" s="25">
        <v>2</v>
      </c>
      <c r="H47" s="25">
        <v>2</v>
      </c>
      <c r="I47" s="60">
        <f t="shared" si="0"/>
        <v>1</v>
      </c>
      <c r="J47" s="63" t="s">
        <v>143</v>
      </c>
    </row>
    <row r="48" spans="1:10" ht="48" x14ac:dyDescent="0.3">
      <c r="A48" s="62" t="s">
        <v>29</v>
      </c>
      <c r="B48" s="59">
        <v>2</v>
      </c>
      <c r="C48" s="59">
        <v>2</v>
      </c>
      <c r="D48" s="25">
        <v>2</v>
      </c>
      <c r="E48" s="60">
        <f t="shared" si="7"/>
        <v>1</v>
      </c>
      <c r="F48" s="63" t="s">
        <v>85</v>
      </c>
      <c r="G48" s="25">
        <v>2</v>
      </c>
      <c r="H48" s="25">
        <v>2</v>
      </c>
      <c r="I48" s="60">
        <f t="shared" si="0"/>
        <v>1</v>
      </c>
      <c r="J48" s="63" t="s">
        <v>85</v>
      </c>
    </row>
    <row r="49" spans="1:10" x14ac:dyDescent="0.3">
      <c r="A49" s="58" t="s">
        <v>58</v>
      </c>
      <c r="B49" s="55">
        <f>SUM(B50:B51)</f>
        <v>4</v>
      </c>
      <c r="C49" s="55">
        <f>SUM(C50:C51)</f>
        <v>4</v>
      </c>
      <c r="D49" s="55">
        <f>SUM(D50:D51)</f>
        <v>4</v>
      </c>
      <c r="E49" s="57">
        <f>(D49/B49)</f>
        <v>1</v>
      </c>
      <c r="F49" s="55" t="str">
        <f>IF(E49&gt;=0.5,"Đạt","Không đạt")</f>
        <v>Đạt</v>
      </c>
      <c r="G49" s="55">
        <f>SUM(G50:G51)</f>
        <v>4</v>
      </c>
      <c r="H49" s="55">
        <f>SUM(H50:H51)</f>
        <v>4</v>
      </c>
      <c r="I49" s="57">
        <f t="shared" si="0"/>
        <v>1</v>
      </c>
      <c r="J49" s="66" t="str">
        <f>IF(I49&gt;=0.5,"Đạt","Không đạt")</f>
        <v>Đạt</v>
      </c>
    </row>
    <row r="50" spans="1:10" ht="24" x14ac:dyDescent="0.3">
      <c r="A50" s="62" t="s">
        <v>30</v>
      </c>
      <c r="B50" s="59">
        <v>2</v>
      </c>
      <c r="C50" s="59">
        <v>2</v>
      </c>
      <c r="D50" s="25">
        <v>2</v>
      </c>
      <c r="E50" s="60">
        <f t="shared" ref="E50:E51" si="8">(D50/B50)</f>
        <v>1</v>
      </c>
      <c r="F50" s="63" t="s">
        <v>74</v>
      </c>
      <c r="G50" s="25">
        <v>2</v>
      </c>
      <c r="H50" s="25">
        <v>2</v>
      </c>
      <c r="I50" s="60">
        <f t="shared" si="0"/>
        <v>1</v>
      </c>
      <c r="J50" s="63" t="s">
        <v>74</v>
      </c>
    </row>
    <row r="51" spans="1:10" ht="27.6" x14ac:dyDescent="0.3">
      <c r="A51" s="58" t="s">
        <v>106</v>
      </c>
      <c r="B51" s="59">
        <v>2</v>
      </c>
      <c r="C51" s="59">
        <v>2</v>
      </c>
      <c r="D51" s="25">
        <v>2</v>
      </c>
      <c r="E51" s="60">
        <f t="shared" si="8"/>
        <v>1</v>
      </c>
      <c r="F51" s="63" t="s">
        <v>75</v>
      </c>
      <c r="G51" s="25">
        <v>2</v>
      </c>
      <c r="H51" s="25">
        <v>2</v>
      </c>
      <c r="I51" s="60">
        <f t="shared" si="0"/>
        <v>1</v>
      </c>
      <c r="J51" s="63" t="s">
        <v>75</v>
      </c>
    </row>
    <row r="52" spans="1:10" ht="31.2" x14ac:dyDescent="0.3">
      <c r="A52" s="58" t="s">
        <v>60</v>
      </c>
      <c r="B52" s="55">
        <f>SUM(B53:B54)</f>
        <v>4</v>
      </c>
      <c r="C52" s="55">
        <f>SUM(C53:C54)</f>
        <v>4</v>
      </c>
      <c r="D52" s="55">
        <f>SUM(D53:D54)</f>
        <v>4</v>
      </c>
      <c r="E52" s="57">
        <f>(D52/B52)</f>
        <v>1</v>
      </c>
      <c r="F52" s="55" t="str">
        <f>IF(E52&gt;=0.5,"Đạt","Không đạt")</f>
        <v>Đạt</v>
      </c>
      <c r="G52" s="55">
        <f>SUM(G53:G54)</f>
        <v>3</v>
      </c>
      <c r="H52" s="55">
        <f>SUM(H53:H54)</f>
        <v>3</v>
      </c>
      <c r="I52" s="57">
        <f t="shared" si="0"/>
        <v>0.75</v>
      </c>
      <c r="J52" s="66" t="str">
        <f>IF(I52&gt;=0.5,"Đạt","Không đạt")</f>
        <v>Đạt</v>
      </c>
    </row>
    <row r="53" spans="1:10" ht="36" x14ac:dyDescent="0.3">
      <c r="A53" s="62" t="s">
        <v>31</v>
      </c>
      <c r="B53" s="59">
        <v>2</v>
      </c>
      <c r="C53" s="59">
        <v>2</v>
      </c>
      <c r="D53" s="25">
        <v>2</v>
      </c>
      <c r="E53" s="60">
        <f t="shared" ref="E53:E54" si="9">(D53/B53)</f>
        <v>1</v>
      </c>
      <c r="F53" s="63" t="s">
        <v>86</v>
      </c>
      <c r="G53" s="25">
        <v>2</v>
      </c>
      <c r="H53" s="25">
        <v>2</v>
      </c>
      <c r="I53" s="60">
        <f t="shared" si="0"/>
        <v>1</v>
      </c>
      <c r="J53" s="63" t="s">
        <v>86</v>
      </c>
    </row>
    <row r="54" spans="1:10" ht="48" x14ac:dyDescent="0.3">
      <c r="A54" s="62" t="s">
        <v>32</v>
      </c>
      <c r="B54" s="59">
        <v>2</v>
      </c>
      <c r="C54" s="59">
        <v>2</v>
      </c>
      <c r="D54" s="25">
        <v>2</v>
      </c>
      <c r="E54" s="60">
        <f t="shared" si="9"/>
        <v>1</v>
      </c>
      <c r="F54" s="61" t="s">
        <v>156</v>
      </c>
      <c r="G54" s="25">
        <v>1</v>
      </c>
      <c r="H54" s="25">
        <v>1</v>
      </c>
      <c r="I54" s="60">
        <f t="shared" si="0"/>
        <v>0.5</v>
      </c>
      <c r="J54" s="61" t="s">
        <v>153</v>
      </c>
    </row>
    <row r="55" spans="1:10" ht="31.2" x14ac:dyDescent="0.3">
      <c r="A55" s="58" t="s">
        <v>107</v>
      </c>
      <c r="B55" s="55">
        <f>SUM(B56:B59)</f>
        <v>8</v>
      </c>
      <c r="C55" s="55">
        <f>SUM(C56:C59)</f>
        <v>8</v>
      </c>
      <c r="D55" s="55">
        <f>SUM(D56:D59)</f>
        <v>8</v>
      </c>
      <c r="E55" s="57">
        <f>(D55/B55)</f>
        <v>1</v>
      </c>
      <c r="F55" s="55" t="str">
        <f>IF(E55&gt;=0.5,"Đạt","Không đạt")</f>
        <v>Đạt</v>
      </c>
      <c r="G55" s="55">
        <f>SUM(G56:G59)</f>
        <v>7</v>
      </c>
      <c r="H55" s="55">
        <f>SUM(H56:H59)</f>
        <v>7</v>
      </c>
      <c r="I55" s="57">
        <f t="shared" si="0"/>
        <v>0.875</v>
      </c>
      <c r="J55" s="66" t="str">
        <f>IF(I55&gt;=0.5,"Đạt","Không đạt")</f>
        <v>Đạt</v>
      </c>
    </row>
    <row r="56" spans="1:10" ht="84" x14ac:dyDescent="0.3">
      <c r="A56" s="62" t="s">
        <v>33</v>
      </c>
      <c r="B56" s="59">
        <v>2</v>
      </c>
      <c r="C56" s="59">
        <v>2</v>
      </c>
      <c r="D56" s="25">
        <v>2</v>
      </c>
      <c r="E56" s="60">
        <f t="shared" ref="E56:E59" si="10">(D56/B56)</f>
        <v>1</v>
      </c>
      <c r="F56" s="63" t="s">
        <v>167</v>
      </c>
      <c r="G56" s="25">
        <v>1</v>
      </c>
      <c r="H56" s="25">
        <v>1</v>
      </c>
      <c r="I56" s="60">
        <f t="shared" si="0"/>
        <v>0.5</v>
      </c>
      <c r="J56" s="63" t="s">
        <v>76</v>
      </c>
    </row>
    <row r="57" spans="1:10" ht="36" x14ac:dyDescent="0.3">
      <c r="A57" s="62" t="s">
        <v>34</v>
      </c>
      <c r="B57" s="59">
        <v>2</v>
      </c>
      <c r="C57" s="59">
        <v>2</v>
      </c>
      <c r="D57" s="25">
        <v>2</v>
      </c>
      <c r="E57" s="60">
        <f t="shared" si="10"/>
        <v>1</v>
      </c>
      <c r="F57" s="63" t="s">
        <v>77</v>
      </c>
      <c r="G57" s="25">
        <v>2</v>
      </c>
      <c r="H57" s="25">
        <v>2</v>
      </c>
      <c r="I57" s="60">
        <f t="shared" si="0"/>
        <v>1</v>
      </c>
      <c r="J57" s="63" t="s">
        <v>77</v>
      </c>
    </row>
    <row r="58" spans="1:10" ht="36" x14ac:dyDescent="0.3">
      <c r="A58" s="62" t="s">
        <v>35</v>
      </c>
      <c r="B58" s="59">
        <v>2</v>
      </c>
      <c r="C58" s="59">
        <v>2</v>
      </c>
      <c r="D58" s="25">
        <v>2</v>
      </c>
      <c r="E58" s="60">
        <f t="shared" si="10"/>
        <v>1</v>
      </c>
      <c r="F58" s="63" t="s">
        <v>77</v>
      </c>
      <c r="G58" s="25">
        <v>2</v>
      </c>
      <c r="H58" s="25">
        <v>2</v>
      </c>
      <c r="I58" s="60">
        <f t="shared" si="0"/>
        <v>1</v>
      </c>
      <c r="J58" s="63" t="s">
        <v>77</v>
      </c>
    </row>
    <row r="59" spans="1:10" ht="36" x14ac:dyDescent="0.3">
      <c r="A59" s="62" t="s">
        <v>36</v>
      </c>
      <c r="B59" s="59">
        <v>2</v>
      </c>
      <c r="C59" s="59">
        <v>2</v>
      </c>
      <c r="D59" s="25">
        <v>2</v>
      </c>
      <c r="E59" s="60">
        <f t="shared" si="10"/>
        <v>1</v>
      </c>
      <c r="F59" s="63" t="s">
        <v>122</v>
      </c>
      <c r="G59" s="25">
        <v>2</v>
      </c>
      <c r="H59" s="25">
        <v>2</v>
      </c>
      <c r="I59" s="60">
        <f t="shared" si="0"/>
        <v>1</v>
      </c>
      <c r="J59" s="63" t="s">
        <v>145</v>
      </c>
    </row>
    <row r="60" spans="1:10" ht="31.2" x14ac:dyDescent="0.3">
      <c r="A60" s="58" t="s">
        <v>61</v>
      </c>
      <c r="B60" s="55">
        <f>SUM(B61:B62)</f>
        <v>4</v>
      </c>
      <c r="C60" s="55">
        <f>SUM(C61:C62)</f>
        <v>4</v>
      </c>
      <c r="D60" s="71">
        <f>SUM(D61:D62)</f>
        <v>4</v>
      </c>
      <c r="E60" s="57">
        <f>(D60/B60)</f>
        <v>1</v>
      </c>
      <c r="F60" s="55" t="str">
        <f>IF(E60&gt;=0.5,"Đạt","Không đạt")</f>
        <v>Đạt</v>
      </c>
      <c r="G60" s="55">
        <f>SUM(G61:G62)</f>
        <v>2</v>
      </c>
      <c r="H60" s="55">
        <f>SUM(H61:H62)</f>
        <v>2</v>
      </c>
      <c r="I60" s="57">
        <f t="shared" si="0"/>
        <v>0.5</v>
      </c>
      <c r="J60" s="55" t="str">
        <f>IF(I60&gt;=0.5,"Đạt","Không đạt")</f>
        <v>Đạt</v>
      </c>
    </row>
    <row r="61" spans="1:10" ht="48" x14ac:dyDescent="0.3">
      <c r="A61" s="62" t="s">
        <v>37</v>
      </c>
      <c r="B61" s="59">
        <v>2</v>
      </c>
      <c r="C61" s="59">
        <v>2</v>
      </c>
      <c r="D61" s="25">
        <v>2</v>
      </c>
      <c r="E61" s="60">
        <f t="shared" ref="E61:E62" si="11">(D61/B61)</f>
        <v>1</v>
      </c>
      <c r="F61" s="63" t="s">
        <v>78</v>
      </c>
      <c r="G61" s="25">
        <v>2</v>
      </c>
      <c r="H61" s="25">
        <v>2</v>
      </c>
      <c r="I61" s="60">
        <f t="shared" si="0"/>
        <v>1</v>
      </c>
      <c r="J61" s="63" t="s">
        <v>78</v>
      </c>
    </row>
    <row r="62" spans="1:10" ht="24" x14ac:dyDescent="0.3">
      <c r="A62" s="62" t="s">
        <v>38</v>
      </c>
      <c r="B62" s="59">
        <v>2</v>
      </c>
      <c r="C62" s="59">
        <v>2</v>
      </c>
      <c r="D62" s="25">
        <v>2</v>
      </c>
      <c r="E62" s="60">
        <f t="shared" si="11"/>
        <v>1</v>
      </c>
      <c r="F62" s="63" t="s">
        <v>70</v>
      </c>
      <c r="G62" s="25">
        <v>0</v>
      </c>
      <c r="H62" s="25"/>
      <c r="I62" s="60">
        <f t="shared" si="0"/>
        <v>0</v>
      </c>
      <c r="J62" s="63"/>
    </row>
    <row r="63" spans="1:10" x14ac:dyDescent="0.3">
      <c r="A63" s="72" t="s">
        <v>57</v>
      </c>
      <c r="B63" s="55">
        <f>SUM(B64:B65)</f>
        <v>4</v>
      </c>
      <c r="C63" s="55">
        <f>SUM(C64:C65)</f>
        <v>4</v>
      </c>
      <c r="D63" s="55">
        <f>SUM(D64:D65)</f>
        <v>4</v>
      </c>
      <c r="E63" s="57">
        <f>(D63/B63)</f>
        <v>1</v>
      </c>
      <c r="F63" s="55" t="str">
        <f>IF(E63&gt;=0.5,"Đạt","Không đạt")</f>
        <v>Đạt</v>
      </c>
      <c r="G63" s="55">
        <f>SUM(G64:G65)</f>
        <v>3</v>
      </c>
      <c r="H63" s="55">
        <f>SUM(H64:H65)</f>
        <v>3</v>
      </c>
      <c r="I63" s="57">
        <f t="shared" si="0"/>
        <v>0.75</v>
      </c>
      <c r="J63" s="55" t="str">
        <f>IF(I63&gt;=0.5,"Đạt","Không đạt")</f>
        <v>Đạt</v>
      </c>
    </row>
    <row r="64" spans="1:10" ht="96" x14ac:dyDescent="0.3">
      <c r="A64" s="73" t="s">
        <v>39</v>
      </c>
      <c r="B64" s="59">
        <v>2</v>
      </c>
      <c r="C64" s="59">
        <v>2</v>
      </c>
      <c r="D64" s="25">
        <v>2</v>
      </c>
      <c r="E64" s="60">
        <f t="shared" ref="E64:E65" si="12">(D64/B64)</f>
        <v>1</v>
      </c>
      <c r="F64" s="63" t="s">
        <v>131</v>
      </c>
      <c r="G64" s="25">
        <v>1</v>
      </c>
      <c r="H64" s="25">
        <v>1</v>
      </c>
      <c r="I64" s="60">
        <f t="shared" si="0"/>
        <v>0.5</v>
      </c>
      <c r="J64" s="63" t="s">
        <v>146</v>
      </c>
    </row>
    <row r="65" spans="1:10" ht="72" x14ac:dyDescent="0.3">
      <c r="A65" s="73" t="s">
        <v>40</v>
      </c>
      <c r="B65" s="59">
        <v>2</v>
      </c>
      <c r="C65" s="59">
        <v>2</v>
      </c>
      <c r="D65" s="25">
        <v>2</v>
      </c>
      <c r="E65" s="60">
        <f t="shared" si="12"/>
        <v>1</v>
      </c>
      <c r="F65" s="63" t="s">
        <v>95</v>
      </c>
      <c r="G65" s="25">
        <v>2</v>
      </c>
      <c r="H65" s="25">
        <v>2</v>
      </c>
      <c r="I65" s="60">
        <f t="shared" si="0"/>
        <v>1</v>
      </c>
      <c r="J65" s="63" t="s">
        <v>147</v>
      </c>
    </row>
    <row r="66" spans="1:10" ht="31.2" x14ac:dyDescent="0.3">
      <c r="A66" s="74" t="s">
        <v>41</v>
      </c>
      <c r="B66" s="55">
        <f>SUM(B67,B72,B75)</f>
        <v>16</v>
      </c>
      <c r="C66" s="55">
        <f>SUM(C67,C72,C75)</f>
        <v>16</v>
      </c>
      <c r="D66" s="55">
        <f>SUM(D67,D72,D75)</f>
        <v>15</v>
      </c>
      <c r="E66" s="57">
        <f>(D66/B66)</f>
        <v>0.9375</v>
      </c>
      <c r="F66" s="55" t="str">
        <f>IF(E66&gt;=0.5,"Đạt","Không đạt")</f>
        <v>Đạt</v>
      </c>
      <c r="G66" s="55">
        <f>SUM(G67,G72,G75)</f>
        <v>10</v>
      </c>
      <c r="H66" s="55">
        <f>SUM(H67,H72,H75)</f>
        <v>10</v>
      </c>
      <c r="I66" s="57">
        <f t="shared" si="0"/>
        <v>0.625</v>
      </c>
      <c r="J66" s="55" t="str">
        <f>IF(I66&gt;=0.5,"Đạt","Không đạt")</f>
        <v>Đạt</v>
      </c>
    </row>
    <row r="67" spans="1:10" ht="31.2" x14ac:dyDescent="0.3">
      <c r="A67" s="72" t="s">
        <v>42</v>
      </c>
      <c r="B67" s="55">
        <f>SUM(B68:B71)</f>
        <v>8</v>
      </c>
      <c r="C67" s="55">
        <f>SUM(C68:C71)</f>
        <v>8</v>
      </c>
      <c r="D67" s="55">
        <f>SUM(D68:D71)</f>
        <v>8</v>
      </c>
      <c r="E67" s="57">
        <f>(D67/B67)</f>
        <v>1</v>
      </c>
      <c r="F67" s="55" t="str">
        <f>IF(E67&gt;=0.5,"Đạt","Không đạt")</f>
        <v>Đạt</v>
      </c>
      <c r="G67" s="55">
        <f>SUM(G68:G71)</f>
        <v>4</v>
      </c>
      <c r="H67" s="55">
        <f>SUM(H68:H71)</f>
        <v>4</v>
      </c>
      <c r="I67" s="57">
        <f t="shared" si="0"/>
        <v>0.5</v>
      </c>
      <c r="J67" s="55" t="str">
        <f>IF(I67&gt;=0.5,"Đạt","Không đạt")</f>
        <v>Đạt</v>
      </c>
    </row>
    <row r="68" spans="1:10" ht="48" x14ac:dyDescent="0.3">
      <c r="A68" s="73" t="s">
        <v>43</v>
      </c>
      <c r="B68" s="59">
        <v>2</v>
      </c>
      <c r="C68" s="59">
        <v>2</v>
      </c>
      <c r="D68" s="25">
        <v>2</v>
      </c>
      <c r="E68" s="60">
        <f t="shared" ref="E68:E71" si="13">(D68/B68)</f>
        <v>1</v>
      </c>
      <c r="F68" s="63" t="s">
        <v>79</v>
      </c>
      <c r="G68" s="25">
        <v>2</v>
      </c>
      <c r="H68" s="25">
        <v>2</v>
      </c>
      <c r="I68" s="60">
        <f t="shared" si="0"/>
        <v>1</v>
      </c>
      <c r="J68" s="63" t="s">
        <v>79</v>
      </c>
    </row>
    <row r="69" spans="1:10" ht="24" x14ac:dyDescent="0.3">
      <c r="A69" s="73" t="s">
        <v>44</v>
      </c>
      <c r="B69" s="59">
        <v>2</v>
      </c>
      <c r="C69" s="59">
        <v>2</v>
      </c>
      <c r="D69" s="25">
        <v>2</v>
      </c>
      <c r="E69" s="60">
        <f t="shared" si="13"/>
        <v>1</v>
      </c>
      <c r="F69" s="63" t="s">
        <v>129</v>
      </c>
      <c r="G69" s="25"/>
      <c r="H69" s="25"/>
      <c r="I69" s="60">
        <f t="shared" si="0"/>
        <v>0</v>
      </c>
      <c r="J69" s="63"/>
    </row>
    <row r="70" spans="1:10" ht="132" x14ac:dyDescent="0.3">
      <c r="A70" s="73" t="s">
        <v>45</v>
      </c>
      <c r="B70" s="59">
        <v>2</v>
      </c>
      <c r="C70" s="59">
        <v>2</v>
      </c>
      <c r="D70" s="25">
        <v>2</v>
      </c>
      <c r="E70" s="60">
        <f t="shared" si="13"/>
        <v>1</v>
      </c>
      <c r="F70" s="63" t="s">
        <v>168</v>
      </c>
      <c r="G70" s="25">
        <v>1</v>
      </c>
      <c r="H70" s="25">
        <v>1</v>
      </c>
      <c r="I70" s="60">
        <f t="shared" si="0"/>
        <v>0.5</v>
      </c>
      <c r="J70" s="63" t="s">
        <v>154</v>
      </c>
    </row>
    <row r="71" spans="1:10" ht="120" x14ac:dyDescent="0.3">
      <c r="A71" s="73" t="s">
        <v>46</v>
      </c>
      <c r="B71" s="59">
        <v>2</v>
      </c>
      <c r="C71" s="59">
        <v>2</v>
      </c>
      <c r="D71" s="25">
        <v>2</v>
      </c>
      <c r="E71" s="60">
        <f t="shared" si="13"/>
        <v>1</v>
      </c>
      <c r="F71" s="63" t="s">
        <v>169</v>
      </c>
      <c r="G71" s="25">
        <v>1</v>
      </c>
      <c r="H71" s="25">
        <v>1</v>
      </c>
      <c r="I71" s="60">
        <f t="shared" si="0"/>
        <v>0.5</v>
      </c>
      <c r="J71" s="63" t="s">
        <v>154</v>
      </c>
    </row>
    <row r="72" spans="1:10" ht="31.2" x14ac:dyDescent="0.3">
      <c r="A72" s="72" t="s">
        <v>56</v>
      </c>
      <c r="B72" s="55">
        <f>SUM(B73:B74)</f>
        <v>4</v>
      </c>
      <c r="C72" s="55">
        <f>SUM(C73:C74)</f>
        <v>4</v>
      </c>
      <c r="D72" s="55">
        <f>SUM(D73:D74)</f>
        <v>3</v>
      </c>
      <c r="E72" s="57">
        <f>(D72/B72)</f>
        <v>0.75</v>
      </c>
      <c r="F72" s="55" t="str">
        <f>IF(E72&gt;=0.5,"Đạt","Không đạt")</f>
        <v>Đạt</v>
      </c>
      <c r="G72" s="55">
        <f>SUM(G73:G74)</f>
        <v>2</v>
      </c>
      <c r="H72" s="55">
        <f>SUM(H73:H74)</f>
        <v>2</v>
      </c>
      <c r="I72" s="57">
        <f t="shared" si="0"/>
        <v>0.5</v>
      </c>
      <c r="J72" s="55" t="str">
        <f>IF(I72&gt;=0.5,"Đạt","Không đạt")</f>
        <v>Đạt</v>
      </c>
    </row>
    <row r="73" spans="1:10" ht="24" x14ac:dyDescent="0.3">
      <c r="A73" s="73" t="s">
        <v>47</v>
      </c>
      <c r="B73" s="59">
        <v>2</v>
      </c>
      <c r="C73" s="59">
        <v>2</v>
      </c>
      <c r="D73" s="25">
        <v>2</v>
      </c>
      <c r="E73" s="60">
        <f t="shared" ref="E73:E74" si="14">(D73/B73)</f>
        <v>1</v>
      </c>
      <c r="F73" s="63" t="s">
        <v>80</v>
      </c>
      <c r="G73" s="25">
        <v>2</v>
      </c>
      <c r="H73" s="25">
        <v>2</v>
      </c>
      <c r="I73" s="60">
        <f t="shared" si="0"/>
        <v>1</v>
      </c>
      <c r="J73" s="63" t="s">
        <v>80</v>
      </c>
    </row>
    <row r="74" spans="1:10" ht="67.5" customHeight="1" x14ac:dyDescent="0.3">
      <c r="A74" s="73" t="s">
        <v>48</v>
      </c>
      <c r="B74" s="59">
        <v>2</v>
      </c>
      <c r="C74" s="59">
        <v>2</v>
      </c>
      <c r="D74" s="25">
        <v>1</v>
      </c>
      <c r="E74" s="60">
        <f t="shared" si="14"/>
        <v>0.5</v>
      </c>
      <c r="F74" s="63" t="s">
        <v>165</v>
      </c>
      <c r="G74" s="25">
        <v>0</v>
      </c>
      <c r="H74" s="25">
        <v>0</v>
      </c>
      <c r="I74" s="60">
        <f t="shared" si="0"/>
        <v>0</v>
      </c>
      <c r="J74" s="63"/>
    </row>
    <row r="75" spans="1:10" x14ac:dyDescent="0.3">
      <c r="A75" s="72" t="s">
        <v>55</v>
      </c>
      <c r="B75" s="55">
        <f>SUM(B76:B77)</f>
        <v>4</v>
      </c>
      <c r="C75" s="55">
        <f>SUM(C76:C77)</f>
        <v>4</v>
      </c>
      <c r="D75" s="55">
        <f>SUM(D76:D77)</f>
        <v>4</v>
      </c>
      <c r="E75" s="57">
        <f>(D75/B75)</f>
        <v>1</v>
      </c>
      <c r="F75" s="55" t="str">
        <f>IF(E75&gt;=0.5,"Đạt","Không đạt")</f>
        <v>Đạt</v>
      </c>
      <c r="G75" s="55">
        <f>SUM(G76:G77)</f>
        <v>4</v>
      </c>
      <c r="H75" s="55">
        <f>SUM(H76:H77)</f>
        <v>4</v>
      </c>
      <c r="I75" s="57">
        <f t="shared" si="0"/>
        <v>1</v>
      </c>
      <c r="J75" s="55" t="str">
        <f>IF(I75&gt;=0.5,"Đạt","Không đạt")</f>
        <v>Đạt</v>
      </c>
    </row>
    <row r="76" spans="1:10" ht="60" x14ac:dyDescent="0.3">
      <c r="A76" s="73" t="s">
        <v>49</v>
      </c>
      <c r="B76" s="59">
        <v>2</v>
      </c>
      <c r="C76" s="59">
        <v>2</v>
      </c>
      <c r="D76" s="25">
        <v>2</v>
      </c>
      <c r="E76" s="60">
        <f t="shared" ref="E76:E77" si="15">(D76/B76)</f>
        <v>1</v>
      </c>
      <c r="F76" s="75" t="s">
        <v>111</v>
      </c>
      <c r="G76" s="25">
        <v>2</v>
      </c>
      <c r="H76" s="25">
        <v>2</v>
      </c>
      <c r="I76" s="60">
        <f t="shared" si="0"/>
        <v>1</v>
      </c>
      <c r="J76" s="76" t="s">
        <v>155</v>
      </c>
    </row>
    <row r="77" spans="1:10" ht="108" x14ac:dyDescent="0.3">
      <c r="A77" s="73" t="s">
        <v>50</v>
      </c>
      <c r="B77" s="59">
        <v>2</v>
      </c>
      <c r="C77" s="59">
        <v>2</v>
      </c>
      <c r="D77" s="25">
        <v>2</v>
      </c>
      <c r="E77" s="60">
        <f t="shared" si="15"/>
        <v>1</v>
      </c>
      <c r="F77" s="65" t="s">
        <v>166</v>
      </c>
      <c r="G77" s="25">
        <v>2</v>
      </c>
      <c r="H77" s="25">
        <v>2</v>
      </c>
      <c r="I77" s="60">
        <f t="shared" si="0"/>
        <v>1</v>
      </c>
      <c r="J77" s="76" t="s">
        <v>158</v>
      </c>
    </row>
    <row r="78" spans="1:10" ht="21" customHeight="1" x14ac:dyDescent="0.3">
      <c r="A78" s="74" t="s">
        <v>51</v>
      </c>
      <c r="B78" s="55">
        <f>SUM(B16,B30,B66)</f>
        <v>88</v>
      </c>
      <c r="C78" s="55">
        <f>SUM(C16,C30,C66)</f>
        <v>88</v>
      </c>
      <c r="D78" s="55">
        <f>SUM(D16,D30,D66)</f>
        <v>85</v>
      </c>
      <c r="E78" s="77">
        <f>(D78/B78)</f>
        <v>0.96590909090909094</v>
      </c>
      <c r="F78" s="59"/>
      <c r="G78" s="55">
        <f>SUM(G16,G30,G66)</f>
        <v>73</v>
      </c>
      <c r="H78" s="55">
        <f>SUM(H16,H30,H66)</f>
        <v>73</v>
      </c>
      <c r="I78" s="77">
        <f t="shared" si="0"/>
        <v>0.82954545454545459</v>
      </c>
      <c r="J78" s="59"/>
    </row>
    <row r="79" spans="1:10" ht="21" customHeight="1" x14ac:dyDescent="0.3">
      <c r="A79" s="74" t="s">
        <v>52</v>
      </c>
      <c r="B79" s="55">
        <v>100</v>
      </c>
      <c r="C79" s="55">
        <f>(C78*B79)/B78</f>
        <v>100</v>
      </c>
      <c r="D79" s="78">
        <f>(D78*B79)/B78</f>
        <v>96.590909090909093</v>
      </c>
      <c r="E79" s="77">
        <f>(D79/B79)</f>
        <v>0.96590909090909094</v>
      </c>
      <c r="F79" s="59"/>
      <c r="G79" s="71">
        <f>(G78/B78)*100</f>
        <v>82.954545454545453</v>
      </c>
      <c r="H79" s="78">
        <f>(H78*B79)/B78</f>
        <v>82.954545454545453</v>
      </c>
      <c r="I79" s="77">
        <f t="shared" si="0"/>
        <v>0.82954545454545459</v>
      </c>
      <c r="J79" s="59"/>
    </row>
    <row r="80" spans="1:10" ht="36" customHeight="1" x14ac:dyDescent="0.3">
      <c r="A80" s="74" t="s">
        <v>53</v>
      </c>
      <c r="B80" s="74"/>
      <c r="C80" s="74"/>
      <c r="D80" s="9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5"/>
      <c r="F80" s="5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59"/>
      <c r="H80" s="9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5"/>
      <c r="J80" s="5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36" customHeight="1" x14ac:dyDescent="0.3">
      <c r="A82" s="87" t="s">
        <v>171</v>
      </c>
      <c r="B82" s="88"/>
      <c r="C82" s="88"/>
      <c r="D82" s="88"/>
      <c r="E82" s="88"/>
      <c r="F82" s="6"/>
      <c r="G82" s="6"/>
      <c r="H82" s="89" t="s">
        <v>172</v>
      </c>
      <c r="I82" s="90"/>
      <c r="J82" s="90"/>
    </row>
    <row r="86" spans="1:10" ht="15.6" customHeight="1" x14ac:dyDescent="0.3">
      <c r="A86" s="94" t="s">
        <v>87</v>
      </c>
      <c r="B86" s="94"/>
      <c r="C86" s="94"/>
      <c r="D86" s="94"/>
      <c r="E86" s="94"/>
      <c r="H86" s="82" t="s">
        <v>94</v>
      </c>
      <c r="I86" s="83"/>
      <c r="J86" s="83"/>
    </row>
    <row r="87" spans="1:10" ht="16.8" x14ac:dyDescent="0.3">
      <c r="B87" s="7"/>
      <c r="C87" s="7"/>
      <c r="D87" s="7"/>
      <c r="E87" s="7"/>
    </row>
    <row r="88" spans="1:10" ht="16.8" x14ac:dyDescent="0.3">
      <c r="B88" s="9"/>
      <c r="C88" s="9"/>
      <c r="D88" s="9"/>
      <c r="E88" s="9"/>
    </row>
    <row r="89" spans="1:10" ht="16.8" x14ac:dyDescent="0.3">
      <c r="B89" s="10"/>
      <c r="C89" s="10"/>
      <c r="D89" s="10"/>
      <c r="E89" s="10"/>
    </row>
  </sheetData>
  <mergeCells count="22">
    <mergeCell ref="A5:J5"/>
    <mergeCell ref="A1:E1"/>
    <mergeCell ref="F1:J1"/>
    <mergeCell ref="A2:E2"/>
    <mergeCell ref="F2:J2"/>
    <mergeCell ref="A3:E3"/>
    <mergeCell ref="A6:J6"/>
    <mergeCell ref="A7:J7"/>
    <mergeCell ref="A8:J8"/>
    <mergeCell ref="A9:J9"/>
    <mergeCell ref="A14:A15"/>
    <mergeCell ref="B14:B15"/>
    <mergeCell ref="C14:C15"/>
    <mergeCell ref="D14:F14"/>
    <mergeCell ref="G14:J14"/>
    <mergeCell ref="B12:J12"/>
    <mergeCell ref="D80:E80"/>
    <mergeCell ref="H80:I80"/>
    <mergeCell ref="A82:E82"/>
    <mergeCell ref="H82:J82"/>
    <mergeCell ref="A86:E86"/>
    <mergeCell ref="H86:J86"/>
  </mergeCells>
  <hyperlinks>
    <hyperlink ref="A25" r:id="rId1" display="https://thuvienphapluat.vn/phap-luat/tim-van-ban.aspx?keyword=01/2014/TT-BGD%C4%90T&amp;area=2&amp;type=0&amp;match=False&amp;vc=True&amp;lan=1" xr:uid="{00000000-0004-0000-0100-000000000000}"/>
    <hyperlink ref="A28" r:id="rId2" display="https://thuvienphapluat.vn/phap-luat/tim-van-ban.aspx?keyword=03/2014/TT-BTTTT&amp;area=2&amp;type=0&amp;match=False&amp;vc=True&amp;lan=1" xr:uid="{00000000-0004-0000-0100-000001000000}"/>
  </hyperlinks>
  <pageMargins left="0.19685039370078741" right="0.19685039370078741" top="0.39370078740157483" bottom="0.39370078740157483" header="0.31496062992125984" footer="0.31496062992125984"/>
  <pageSetup paperSize="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2023-06-24T03:14:11Z</cp:lastPrinted>
  <dcterms:created xsi:type="dcterms:W3CDTF">2018-04-22T04:07:39Z</dcterms:created>
  <dcterms:modified xsi:type="dcterms:W3CDTF">2023-06-24T03:15:04Z</dcterms:modified>
</cp:coreProperties>
</file>